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安琪\註冊組\註冊組111年\設備管理\112圖書採購\"/>
    </mc:Choice>
  </mc:AlternateContent>
  <bookViews>
    <workbookView xWindow="0" yWindow="0" windowWidth="15360" windowHeight="7605"/>
  </bookViews>
  <sheets>
    <sheet name="正式書單" sheetId="1" r:id="rId1"/>
  </sheets>
  <definedNames>
    <definedName name="_xlnm.Print_Area" localSheetId="0">正式書單!$A$1:$M$75</definedName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I17" i="1" l="1"/>
  <c r="I18" i="1"/>
  <c r="I19" i="1"/>
  <c r="I72" i="1"/>
  <c r="I71" i="1"/>
  <c r="I70" i="1"/>
  <c r="I69" i="1"/>
  <c r="I68" i="1"/>
  <c r="I7" i="1"/>
  <c r="I4" i="1"/>
  <c r="I5" i="1"/>
  <c r="I13" i="1"/>
  <c r="I11" i="1"/>
  <c r="I10" i="1"/>
  <c r="I6" i="1"/>
  <c r="I8" i="1"/>
  <c r="I9" i="1"/>
  <c r="I12" i="1"/>
  <c r="I14" i="1"/>
  <c r="I15" i="1"/>
  <c r="I16" i="1"/>
  <c r="I67" i="1" l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43" i="1" l="1"/>
  <c r="I40" i="1"/>
  <c r="I41" i="1"/>
  <c r="I42" i="1"/>
  <c r="I44" i="1"/>
  <c r="I45" i="1"/>
  <c r="I46" i="1"/>
  <c r="I47" i="1"/>
  <c r="I48" i="1"/>
  <c r="I49" i="1"/>
  <c r="I50" i="1"/>
  <c r="I51" i="1"/>
  <c r="I52" i="1"/>
  <c r="I20" i="1"/>
  <c r="I21" i="1"/>
  <c r="I22" i="1"/>
  <c r="I23" i="1"/>
  <c r="I24" i="1"/>
  <c r="I25" i="1"/>
  <c r="I26" i="1"/>
  <c r="I27" i="1"/>
  <c r="I30" i="1"/>
  <c r="I31" i="1"/>
  <c r="I32" i="1"/>
  <c r="I33" i="1"/>
  <c r="I34" i="1"/>
  <c r="I35" i="1"/>
  <c r="I36" i="1"/>
  <c r="I37" i="1"/>
  <c r="I38" i="1"/>
  <c r="I39" i="1"/>
  <c r="I29" i="1" l="1"/>
  <c r="I28" i="1"/>
  <c r="G73" i="1"/>
  <c r="I73" i="1" l="1"/>
</calcChain>
</file>

<file path=xl/sharedStrings.xml><?xml version="1.0" encoding="utf-8"?>
<sst xmlns="http://schemas.openxmlformats.org/spreadsheetml/2006/main" count="501" uniqueCount="206">
  <si>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</si>
  <si>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</si>
  <si>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</si>
  <si>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</si>
  <si>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</si>
  <si>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</si>
  <si>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</si>
  <si>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</si>
  <si>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</si>
  <si>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</si>
  <si>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</si>
  <si>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</si>
  <si>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</si>
  <si>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</si>
  <si>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</si>
  <si>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小山丘  </t>
  </si>
  <si>
    <t>作者: 賈尼．羅大里 繪者:碧翠絲．阿雷馬娜</t>
    <phoneticPr fontId="1" type="noConversion"/>
  </si>
  <si>
    <t>台灣</t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</si>
  <si>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北門</t>
    </r>
    <r>
      <rPr>
        <sz val="18"/>
        <color indexed="8"/>
        <rFont val="標楷體"/>
        <family val="4"/>
        <charset val="136"/>
      </rPr>
      <t>區</t>
    </r>
    <r>
      <rPr>
        <sz val="18"/>
        <color rgb="FF000000"/>
        <rFont val="標楷體"/>
        <family val="4"/>
        <charset val="136"/>
      </rPr>
      <t>北門</t>
    </r>
    <r>
      <rPr>
        <sz val="18"/>
        <color indexed="8"/>
        <rFont val="標楷體"/>
        <family val="4"/>
        <charset val="136"/>
      </rPr>
      <t xml:space="preserve">國小圖書館（室）圖書採購書單                   </t>
    </r>
    <phoneticPr fontId="1" type="noConversion"/>
  </si>
  <si>
    <t>否</t>
    <phoneticPr fontId="1" type="noConversion"/>
  </si>
  <si>
    <t>小螃蟹遊台江</t>
  </si>
  <si>
    <t>作者： 廖炳焜  繪者： 哇哈</t>
    <phoneticPr fontId="1" type="noConversion"/>
  </si>
  <si>
    <t>科寶文化</t>
  </si>
  <si>
    <t>台江鳥達人(精裝)</t>
  </si>
  <si>
    <t>作者： 謝明芳  繪者： 阿奇</t>
    <phoneticPr fontId="1" type="noConversion"/>
  </si>
  <si>
    <t>台江國家公園管理處</t>
  </si>
  <si>
    <t>聽說台江有寶藏(精裝)</t>
  </si>
  <si>
    <t>作者： 楊皓  繪者： 阿奇</t>
    <phoneticPr fontId="1" type="noConversion"/>
  </si>
  <si>
    <t>台江植物：頂尖生存高手</t>
    <phoneticPr fontId="1" type="noConversion"/>
  </si>
  <si>
    <t>作者： 謝宗欣, 胡翠玲  </t>
    <phoneticPr fontId="1" type="noConversion"/>
  </si>
  <si>
    <t>手斧男孩首部曲</t>
    <phoneticPr fontId="1" type="noConversion"/>
  </si>
  <si>
    <t>作者： 蓋瑞．伯森譯者： 蔡美玲、達娃</t>
    <phoneticPr fontId="1" type="noConversion"/>
  </si>
  <si>
    <t>野人</t>
  </si>
  <si>
    <t>作者： 大衛．麥考利  譯者： 達娃</t>
    <phoneticPr fontId="1" type="noConversion"/>
  </si>
  <si>
    <t>否</t>
    <phoneticPr fontId="1" type="noConversion"/>
  </si>
  <si>
    <t>歡迎光臨溼地鳥餐廳</t>
  </si>
  <si>
    <r>
      <rPr>
        <sz val="10"/>
        <color rgb="FF666666"/>
        <rFont val="細明體"/>
        <family val="3"/>
        <charset val="136"/>
      </rPr>
      <t>作者：</t>
    </r>
    <r>
      <rPr>
        <sz val="10"/>
        <color rgb="FF666666"/>
        <rFont val="Arial"/>
        <family val="2"/>
      </rPr>
      <t> </t>
    </r>
    <r>
      <rPr>
        <sz val="10"/>
        <color rgb="FF333333"/>
        <rFont val="細明體"/>
        <family val="3"/>
        <charset val="136"/>
      </rPr>
      <t>黃玉玲</t>
    </r>
    <r>
      <rPr>
        <sz val="10"/>
        <color rgb="FF666666"/>
        <rFont val="Arial"/>
        <family val="2"/>
      </rPr>
      <t>  </t>
    </r>
    <phoneticPr fontId="1" type="noConversion"/>
  </si>
  <si>
    <t>小光點</t>
    <phoneticPr fontId="1" type="noConversion"/>
  </si>
  <si>
    <t xml:space="preserve">薩琪不想當空中小姐 </t>
    <phoneticPr fontId="1" type="noConversion"/>
  </si>
  <si>
    <t>作者: 提利‧勒南 譯者:王婕    繪者： 戴爾飛</t>
    <phoneticPr fontId="1" type="noConversion"/>
  </si>
  <si>
    <t>米奇巴克</t>
  </si>
  <si>
    <t xml:space="preserve">小蝌 </t>
  </si>
  <si>
    <t xml:space="preserve">石頭湯 </t>
  </si>
  <si>
    <t xml:space="preserve">太多紅蘿蔔了 </t>
    <phoneticPr fontId="1" type="noConversion"/>
  </si>
  <si>
    <t>東雨文化</t>
  </si>
  <si>
    <t>作者： 凱蒂．哈德森</t>
    <phoneticPr fontId="1" type="noConversion"/>
  </si>
  <si>
    <t>小兵</t>
    <phoneticPr fontId="1" type="noConversion"/>
  </si>
  <si>
    <t>廖炳焜</t>
    <phoneticPr fontId="1" type="noConversion"/>
  </si>
  <si>
    <t>王文華</t>
    <phoneticPr fontId="1" type="noConversion"/>
  </si>
  <si>
    <t xml:space="preserve">歡喜巫婆之剛好有雜貨店 </t>
    <phoneticPr fontId="1" type="noConversion"/>
  </si>
  <si>
    <t xml:space="preserve">神奇理髮師 </t>
    <phoneticPr fontId="1" type="noConversion"/>
  </si>
  <si>
    <t>小兵</t>
    <phoneticPr fontId="1" type="noConversion"/>
  </si>
  <si>
    <t xml:space="preserve">主角不是獅子 </t>
    <phoneticPr fontId="1" type="noConversion"/>
  </si>
  <si>
    <t>林玟儀</t>
    <phoneticPr fontId="1" type="noConversion"/>
  </si>
  <si>
    <t>三之三</t>
    <phoneticPr fontId="1" type="noConversion"/>
  </si>
  <si>
    <t xml:space="preserve">最熱烈的掌聲 </t>
    <phoneticPr fontId="1" type="noConversion"/>
  </si>
  <si>
    <t xml:space="preserve">陳怡蓁 </t>
    <phoneticPr fontId="1" type="noConversion"/>
  </si>
  <si>
    <t>小魯文化</t>
  </si>
  <si>
    <t>小魯文化</t>
    <phoneticPr fontId="1" type="noConversion"/>
  </si>
  <si>
    <t>維京</t>
    <phoneticPr fontId="1" type="noConversion"/>
  </si>
  <si>
    <t> 班傑．戴維斯</t>
    <phoneticPr fontId="1" type="noConversion"/>
  </si>
  <si>
    <t xml:space="preserve">胖鶴丹丹出奇招 </t>
    <phoneticPr fontId="1" type="noConversion"/>
  </si>
  <si>
    <t>小兵</t>
    <phoneticPr fontId="1" type="noConversion"/>
  </si>
  <si>
    <t xml:space="preserve">熊熊睡不著 </t>
    <phoneticPr fontId="1" type="noConversion"/>
  </si>
  <si>
    <t> 陳佩萱</t>
    <phoneticPr fontId="1" type="noConversion"/>
  </si>
  <si>
    <t>王文華</t>
    <phoneticPr fontId="1" type="noConversion"/>
  </si>
  <si>
    <t>學校班級最高學生數(  9  )人</t>
    <phoneticPr fontId="1" type="noConversion"/>
  </si>
  <si>
    <t xml:space="preserve">餃子 </t>
    <phoneticPr fontId="1" type="noConversion"/>
  </si>
  <si>
    <t> 郝廣才</t>
  </si>
  <si>
    <t>格林文化</t>
  </si>
  <si>
    <t>強．穆特</t>
  </si>
  <si>
    <t xml:space="preserve">外婆住在香水村 </t>
    <phoneticPr fontId="1" type="noConversion"/>
  </si>
  <si>
    <t> 方素珍</t>
  </si>
  <si>
    <t>青林</t>
  </si>
  <si>
    <t>基輔的月亮</t>
    <phoneticPr fontId="1" type="noConversion"/>
  </si>
  <si>
    <t>人體好好玩</t>
    <phoneticPr fontId="1" type="noConversion"/>
  </si>
  <si>
    <t>親子天下</t>
  </si>
  <si>
    <t xml:space="preserve">漫畫大英百科【科技 6】：人工智慧 </t>
    <phoneticPr fontId="1" type="noConversion"/>
  </si>
  <si>
    <t> BomBom Story</t>
  </si>
  <si>
    <t>三采</t>
  </si>
  <si>
    <t xml:space="preserve">不需要電腦的程式設計課：從遊戲中學習電腦語言、鍛鍊運算思維，培育 AI 時代必備的數位素養 </t>
    <phoneticPr fontId="1" type="noConversion"/>
  </si>
  <si>
    <t>積木文化</t>
  </si>
  <si>
    <t>字畝文化</t>
  </si>
  <si>
    <t>國語日報</t>
  </si>
  <si>
    <t>台灣東方</t>
  </si>
  <si>
    <t>韋伯</t>
  </si>
  <si>
    <t>小天下</t>
  </si>
  <si>
    <t>幼獅文化</t>
  </si>
  <si>
    <t>道聲</t>
  </si>
  <si>
    <t>遠流</t>
  </si>
  <si>
    <t>臺灣麥克</t>
  </si>
  <si>
    <t> 吉姆．克利斯欽</t>
  </si>
  <si>
    <t xml:space="preserve">不簡單女孩 2 有數學頭腦的女孩：工程師瑞．蒙特固的故事 </t>
    <phoneticPr fontId="1" type="noConversion"/>
  </si>
  <si>
    <t> 茱莉亞‧芬利‧摩斯卡</t>
  </si>
  <si>
    <t xml:space="preserve">吃的東西，原來如此！ </t>
    <phoneticPr fontId="1" type="noConversion"/>
  </si>
  <si>
    <t> 胡定豪, 趙瑜婷</t>
  </si>
  <si>
    <t> 胡定豪, 趙瑜婷, 阮筱琪, 陳韻竹, 黃正勇</t>
  </si>
  <si>
    <t>用的東西，大有來頭！</t>
  </si>
  <si>
    <t xml:space="preserve">記得我們的約定喔！ </t>
    <phoneticPr fontId="1" type="noConversion"/>
  </si>
  <si>
    <t> 小手鞠琉衣</t>
  </si>
  <si>
    <t xml:space="preserve">歷史現場繪本 2：海蒂的逃離旅程：納粹大屠殺時期的真實故事 </t>
    <phoneticPr fontId="1" type="noConversion"/>
  </si>
  <si>
    <t> 蜜雪兒‧畢森</t>
  </si>
  <si>
    <t xml:space="preserve">神話地圖：認識 12 大古文明中的神祇、怪獸與英雄故事 </t>
    <phoneticPr fontId="1" type="noConversion"/>
  </si>
  <si>
    <t>迪亞哥•德莫雷斯</t>
  </si>
  <si>
    <t xml:space="preserve">小小科學人：100 食物大發現 </t>
    <phoneticPr fontId="1" type="noConversion"/>
  </si>
  <si>
    <t> 山姆．巴爾, 瑞秋．佛斯, 羅斯．豪爾, 艾莉斯．詹姆斯, 傑洛米．馬丁  追蹤作者</t>
  </si>
  <si>
    <t xml:space="preserve">原來太空是這樣子啊！ </t>
    <phoneticPr fontId="1" type="noConversion"/>
  </si>
  <si>
    <t>手塚明美</t>
  </si>
  <si>
    <t xml:space="preserve">魔法的祕密 </t>
    <phoneticPr fontId="1" type="noConversion"/>
  </si>
  <si>
    <t> 洪佳如</t>
  </si>
  <si>
    <t xml:space="preserve">艾莉絲的樹 </t>
    <phoneticPr fontId="1" type="noConversion"/>
  </si>
  <si>
    <t>伊芙・邦婷</t>
  </si>
  <si>
    <t xml:space="preserve">媽媽的一碗湯 </t>
    <phoneticPr fontId="1" type="noConversion"/>
  </si>
  <si>
    <t>三民</t>
  </si>
  <si>
    <t>蜜蜂</t>
  </si>
  <si>
    <t>讀書共和國</t>
  </si>
  <si>
    <t>晨星出版有限公司</t>
  </si>
  <si>
    <t>小麥田</t>
  </si>
  <si>
    <t>大石國際文化</t>
  </si>
  <si>
    <t>遇見世界古文明：歡迎光臨古羅馬</t>
  </si>
  <si>
    <t>鑑識科學好好玩：採證指紋、鑑定DNA、搜集微物跡證……5大主題X40個跨學科實驗，成為小小CSI鑑識專家！</t>
  </si>
  <si>
    <t>聯經出版</t>
  </si>
  <si>
    <t>采實文化</t>
  </si>
  <si>
    <t>少年讀西遊記2：從風到火的考驗</t>
  </si>
  <si>
    <t>少年讀西遊記3：降妖伏魔取真經</t>
  </si>
  <si>
    <t>當成語遇到科學</t>
    <phoneticPr fontId="1" type="noConversion"/>
  </si>
  <si>
    <t> 臨淵, 楊嬰</t>
  </si>
  <si>
    <t>沃依切．葛萊果斯基</t>
  </si>
  <si>
    <t>電影開麥拉</t>
    <phoneticPr fontId="1" type="noConversion"/>
  </si>
  <si>
    <t> 弗倫斯．德卡特</t>
  </si>
  <si>
    <t>數感小學冒險系列 1：不可思「億」巧克力工廠(新版)</t>
    <phoneticPr fontId="1" type="noConversion"/>
  </si>
  <si>
    <t>王文華, 賴以威</t>
  </si>
  <si>
    <t>一看就懂的單位圖鑑</t>
    <phoneticPr fontId="1" type="noConversion"/>
  </si>
  <si>
    <t>兒童俱樂部</t>
  </si>
  <si>
    <t>我的同學是一隻熊</t>
    <phoneticPr fontId="1" type="noConversion"/>
  </si>
  <si>
    <t>張友漁</t>
  </si>
  <si>
    <t>藝術很重要：因為想像力可以改變世界</t>
    <phoneticPr fontId="1" type="noConversion"/>
  </si>
  <si>
    <t> 尼爾．蓋曼</t>
  </si>
  <si>
    <t>壞心姑媽：大衛．威廉幽默成長小說8</t>
    <phoneticPr fontId="1" type="noConversion"/>
  </si>
  <si>
    <t> 大衛．威廉</t>
  </si>
  <si>
    <t>惡作劇女孩</t>
    <phoneticPr fontId="1" type="noConversion"/>
  </si>
  <si>
    <t> 卡崔娜．南斯塔德</t>
  </si>
  <si>
    <t>偷石膏的女孩</t>
    <phoneticPr fontId="1" type="noConversion"/>
  </si>
  <si>
    <t> 安娜．沃茲 </t>
  </si>
  <si>
    <t>永恆的點點女王：草間彌生</t>
    <phoneticPr fontId="1" type="noConversion"/>
  </si>
  <si>
    <t>周姚萍</t>
  </si>
  <si>
    <t>國家地理經典童話：綠野仙蹤</t>
    <phoneticPr fontId="1" type="noConversion"/>
  </si>
  <si>
    <t> 李曼‧法蘭克‧鮑姆</t>
  </si>
  <si>
    <t>歡迎光臨古埃及</t>
    <phoneticPr fontId="1" type="noConversion"/>
  </si>
  <si>
    <t>詹姆士．戴維斯</t>
  </si>
  <si>
    <t>吉姆．魏斯, 李承龍／審定</t>
  </si>
  <si>
    <t>Red Rockets and Rainbow Jelly</t>
  </si>
  <si>
    <t>Sue Heap</t>
  </si>
  <si>
    <t>PENGUIN</t>
  </si>
  <si>
    <t>美國</t>
    <phoneticPr fontId="1" type="noConversion"/>
  </si>
  <si>
    <t>One To Ten and Back Again</t>
  </si>
  <si>
    <t>美國</t>
    <phoneticPr fontId="1" type="noConversion"/>
  </si>
  <si>
    <t>Pete the Cat I Love My White Shoes</t>
    <phoneticPr fontId="1" type="noConversion"/>
  </si>
  <si>
    <t>Eric Litwin</t>
  </si>
  <si>
    <t>HARPER COLLINS</t>
  </si>
  <si>
    <t>英國</t>
  </si>
  <si>
    <t>否</t>
    <phoneticPr fontId="1" type="noConversion"/>
  </si>
  <si>
    <t>I am the biggest in the ocean</t>
  </si>
  <si>
    <t> Sherry, Kevin</t>
  </si>
  <si>
    <t>Dial Books</t>
  </si>
  <si>
    <t>美國</t>
  </si>
  <si>
    <t>BETTY GOES BANANAS</t>
  </si>
  <si>
    <t>Steve Antony</t>
  </si>
  <si>
    <t>OXFORD UNIVERSITY PRESS</t>
  </si>
  <si>
    <t>Shark in the park</t>
  </si>
  <si>
    <t> Nick Sharratt</t>
  </si>
  <si>
    <t>Doubleday Children’s Books</t>
  </si>
  <si>
    <t>離島星星數一數 逃出數學的密室(附 超實用攻略本)</t>
  </si>
  <si>
    <t> 洪進益</t>
  </si>
  <si>
    <t>聚光文創</t>
  </si>
  <si>
    <t>是</t>
    <phoneticPr fontId="1" type="noConversion"/>
  </si>
  <si>
    <t>讓思考變得可見</t>
  </si>
  <si>
    <t>榮．理查特, 馬克．邱奇, 凱琳．莫莉森</t>
  </si>
  <si>
    <t>大家出版</t>
  </si>
  <si>
    <t>新世代的創新學習模式：互聯網＋PBL理論與實施策略</t>
  </si>
  <si>
    <t>高等教育</t>
  </si>
  <si>
    <t>林奇賢</t>
  </si>
  <si>
    <t>改變世界，我可以！：孩子擁有無限的力量，可以翻轉整個世界</t>
  </si>
  <si>
    <t>楊雯祺, 廖芳婕</t>
  </si>
  <si>
    <t>設計思考工具箱：50種策略應用大解析，建構邏輯思維，打造貼近顧客需求的商業模式</t>
  </si>
  <si>
    <t>麥可・路里克, 派翠克・林克, 賴利・萊佛</t>
  </si>
  <si>
    <t>寶鼎</t>
  </si>
  <si>
    <t>創造思考的教室：概念為本的課程與教學</t>
  </si>
  <si>
    <t>H. Lynn Erickson, Lois A. Lanning, Rachel French</t>
  </si>
  <si>
    <t>心理</t>
  </si>
  <si>
    <t>林子斌, 張錦弘</t>
  </si>
  <si>
    <t>閱讀素養：黃國珍的閱讀理解課，從訊息到意義，帶你讀出深度思考力</t>
  </si>
  <si>
    <t>黃國珍</t>
  </si>
  <si>
    <t>從讀到寫，林怡辰的閱讀教育：用閱讀、寫作， 讓無動力孩子愛上學習</t>
  </si>
  <si>
    <t>林怡辰</t>
  </si>
  <si>
    <t>薩提爾的對話練習（十萬冊融冰紀念版，內附精美薩提爾練習專用練習本《冰山練習曲》）：以好奇的姿態，理解你的內在冰山，探索自己，連結他人</t>
    <phoneticPr fontId="1" type="noConversion"/>
  </si>
  <si>
    <t> 李崇建</t>
  </si>
  <si>
    <t>親子天下</t>
    <phoneticPr fontId="1" type="noConversion"/>
  </si>
  <si>
    <t>難民：世界上最悲傷的旅人</t>
    <phoneticPr fontId="1" type="noConversion"/>
  </si>
  <si>
    <t> 河永植</t>
  </si>
  <si>
    <t>我想換媽媽</t>
    <phoneticPr fontId="1" type="noConversion"/>
  </si>
  <si>
    <t> 韓英美</t>
  </si>
  <si>
    <t>少年讀西遊記1：齊天大聖孫悟空</t>
    <phoneticPr fontId="1" type="noConversion"/>
  </si>
  <si>
    <t>張嘉驊</t>
  </si>
  <si>
    <r>
      <rPr>
        <sz val="12"/>
        <rFont val="細明體"/>
        <family val="3"/>
        <charset val="136"/>
      </rPr>
      <t>雙語教育：破除考科思維的</t>
    </r>
    <r>
      <rPr>
        <sz val="12"/>
        <rFont val="Times New Roman"/>
        <family val="1"/>
      </rPr>
      <t>20</t>
    </r>
    <r>
      <rPr>
        <sz val="12"/>
        <rFont val="細明體"/>
        <family val="3"/>
        <charset val="136"/>
      </rPr>
      <t>堂雙語課</t>
    </r>
    <phoneticPr fontId="1" type="noConversion"/>
  </si>
  <si>
    <t>校名：臺南市北門區北門國小
填表人：趙安琪                            教務主任： 洪敬堯                    校長：姜秋蘭
連絡電話：(06) 7862035#21                  網路電話：251010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</si>
</sst>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#,##0_);[Red]\(#,##0\)"/>
  </numFmts>
  <fonts count="29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2"/>
      <name val="Times New Roman"/>
      <family val="1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b/>
      <sz val="13"/>
      <color rgb="FF333333"/>
      <name val="Arial"/>
      <family val="2"/>
    </font>
    <font>
      <sz val="10"/>
      <color rgb="FF666666"/>
      <name val="Arial"/>
      <family val="2"/>
    </font>
    <font>
      <sz val="10"/>
      <color rgb="FF6C6C6C"/>
      <name val="Arial"/>
      <family val="2"/>
    </font>
    <font>
      <sz val="10"/>
      <color rgb="FF232323"/>
      <name val="Arial"/>
      <family val="2"/>
    </font>
    <font>
      <sz val="18"/>
      <color rgb="FF000000"/>
      <name val="標楷體"/>
      <family val="4"/>
      <charset val="136"/>
    </font>
    <font>
      <b/>
      <sz val="13"/>
      <color rgb="FF333333"/>
      <name val="細明體"/>
      <family val="3"/>
      <charset val="136"/>
    </font>
    <font>
      <sz val="12"/>
      <name val="細明體"/>
      <family val="3"/>
      <charset val="136"/>
    </font>
    <font>
      <sz val="10"/>
      <color rgb="FF666666"/>
      <name val="細明體"/>
      <family val="3"/>
      <charset val="136"/>
    </font>
    <font>
      <sz val="10"/>
      <color rgb="FF333333"/>
      <name val="細明體"/>
      <family val="3"/>
      <charset val="136"/>
    </font>
    <font>
      <u/>
      <sz val="11"/>
      <color rgb="FF333333"/>
      <name val="Verdana"/>
      <family val="2"/>
    </font>
    <font>
      <sz val="14"/>
      <color rgb="FF000000"/>
      <name val="Microsoft JhengHei UI"/>
      <family val="2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176" fontId="12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8" fillId="0" borderId="0" xfId="4" applyAlignment="1">
      <alignment vertical="center" wrapText="1"/>
    </xf>
    <xf numFmtId="0" fontId="19" fillId="0" borderId="0" xfId="0" applyFont="1" applyAlignment="1">
      <alignment horizontal="left" vertical="center" wrapText="1" indent="1"/>
    </xf>
    <xf numFmtId="0" fontId="8" fillId="0" borderId="0" xfId="4" applyAlignment="1">
      <alignment horizontal="left" vertical="center" wrapText="1" indent="1"/>
    </xf>
    <xf numFmtId="0" fontId="20" fillId="0" borderId="0" xfId="0" applyFont="1" applyAlignment="1">
      <alignment horizontal="left" vertical="center" wrapText="1" indent="1"/>
    </xf>
    <xf numFmtId="0" fontId="9" fillId="0" borderId="1" xfId="0" applyFont="1" applyBorder="1" applyAlignment="1">
      <alignment horizontal="left" vertical="center" wrapText="1"/>
    </xf>
    <xf numFmtId="0" fontId="23" fillId="0" borderId="0" xfId="0" applyFont="1" applyAlignment="1">
      <alignment vertical="center" wrapText="1"/>
    </xf>
    <xf numFmtId="0" fontId="24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0" fontId="25" fillId="0" borderId="0" xfId="0" applyFont="1" applyAlignment="1">
      <alignment horizontal="left" vertical="center" wrapText="1" indent="1"/>
    </xf>
    <xf numFmtId="0" fontId="9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0" borderId="1" xfId="4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vertical="center"/>
    </xf>
    <xf numFmtId="1" fontId="9" fillId="0" borderId="1" xfId="0" applyNumberFormat="1" applyFont="1" applyBorder="1" applyAlignment="1">
      <alignment vertical="center" wrapText="1"/>
    </xf>
    <xf numFmtId="0" fontId="0" fillId="0" borderId="0" xfId="0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8" fillId="0" borderId="8" xfId="0" applyFont="1" applyBorder="1" applyAlignment="1">
      <alignment vertical="center" wrapText="1"/>
    </xf>
    <xf numFmtId="0" fontId="21" fillId="0" borderId="8" xfId="0" applyFont="1" applyBorder="1" applyAlignment="1">
      <alignment horizontal="center" vertical="center"/>
    </xf>
    <xf numFmtId="1" fontId="9" fillId="0" borderId="8" xfId="0" applyNumberFormat="1" applyFont="1" applyBorder="1" applyAlignment="1">
      <alignment vertical="center" wrapText="1"/>
    </xf>
    <xf numFmtId="176" fontId="11" fillId="0" borderId="8" xfId="0" applyNumberFormat="1" applyFont="1" applyBorder="1" applyAlignment="1">
      <alignment horizontal="right" vertical="center" wrapText="1"/>
    </xf>
    <xf numFmtId="176" fontId="9" fillId="0" borderId="8" xfId="0" applyNumberFormat="1" applyFont="1" applyBorder="1" applyAlignment="1">
      <alignment horizontal="right" vertical="center" wrapText="1"/>
    </xf>
    <xf numFmtId="176" fontId="12" fillId="0" borderId="8" xfId="0" applyNumberFormat="1" applyFont="1" applyBorder="1" applyAlignment="1">
      <alignment horizontal="right" vertical="center" wrapText="1"/>
    </xf>
    <xf numFmtId="0" fontId="13" fillId="0" borderId="8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 indent="1"/>
    </xf>
    <xf numFmtId="0" fontId="6" fillId="0" borderId="0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2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7"/>
  <sheetViews>
    <sheetView tabSelected="1" zoomScale="91" zoomScaleNormal="91" zoomScaleSheetLayoutView="100" zoomScalePageLayoutView="40" workbookViewId="0">
      <selection activeCell="A75" sqref="A75:M75"/>
    </sheetView>
  </sheetViews>
  <sheetFormatPr defaultRowHeight="16.5" x14ac:dyDescent="0.25"/>
  <cols>
    <col min="1" max="1" width="6.75" customWidth="1"/>
    <col min="2" max="2" width="22.5" customWidth="1"/>
    <col min="3" max="3" width="20.125" customWidth="1"/>
    <col min="4" max="4" width="20.5" customWidth="1"/>
    <col min="5" max="5" width="12.75" customWidth="1"/>
    <col min="6" max="6" width="18.75" style="34" customWidth="1"/>
    <col min="7" max="8" width="8.75" customWidth="1"/>
    <col min="9" max="9" width="10.75" customWidth="1"/>
    <col min="10" max="12" width="6.75" customWidth="1"/>
  </cols>
  <sheetData>
    <row r="1" spans="1:16" ht="25.5" x14ac:dyDescent="0.25">
      <c r="A1" s="46" t="s">
        <v>18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8"/>
    </row>
    <row r="2" spans="1:16" ht="25.5" x14ac:dyDescent="0.25">
      <c r="A2" s="49" t="s">
        <v>66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1"/>
    </row>
    <row r="3" spans="1:16" ht="42.75" x14ac:dyDescent="0.25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32" t="s">
        <v>4</v>
      </c>
      <c r="G3" s="3" t="s">
        <v>5</v>
      </c>
      <c r="H3" s="7" t="s">
        <v>13</v>
      </c>
      <c r="I3" s="2" t="s">
        <v>6</v>
      </c>
      <c r="J3" s="15" t="s">
        <v>7</v>
      </c>
      <c r="K3" s="15" t="s">
        <v>8</v>
      </c>
      <c r="L3" s="15" t="s">
        <v>9</v>
      </c>
      <c r="M3" s="4" t="s">
        <v>10</v>
      </c>
      <c r="P3" s="22"/>
    </row>
    <row r="4" spans="1:16" ht="63" x14ac:dyDescent="0.25">
      <c r="A4" s="2">
        <v>1</v>
      </c>
      <c r="B4" s="14" t="s">
        <v>193</v>
      </c>
      <c r="C4" s="31" t="s">
        <v>194</v>
      </c>
      <c r="D4" s="30" t="s">
        <v>76</v>
      </c>
      <c r="E4" s="24" t="s">
        <v>17</v>
      </c>
      <c r="F4" s="33">
        <v>9789575033576</v>
      </c>
      <c r="G4" s="9">
        <v>1</v>
      </c>
      <c r="H4" s="11">
        <v>280</v>
      </c>
      <c r="I4" s="11">
        <f t="shared" ref="I4:I13" si="0">G4*H4</f>
        <v>280</v>
      </c>
      <c r="J4" s="12" t="s">
        <v>161</v>
      </c>
      <c r="K4" s="12" t="s">
        <v>161</v>
      </c>
      <c r="L4" s="12" t="s">
        <v>175</v>
      </c>
      <c r="M4" s="13"/>
    </row>
    <row r="5" spans="1:16" ht="63" x14ac:dyDescent="0.25">
      <c r="A5" s="2">
        <v>2</v>
      </c>
      <c r="B5" s="14" t="s">
        <v>191</v>
      </c>
      <c r="C5" s="31" t="s">
        <v>192</v>
      </c>
      <c r="D5" s="35" t="s">
        <v>197</v>
      </c>
      <c r="E5" s="24" t="s">
        <v>17</v>
      </c>
      <c r="F5" s="33">
        <v>9789575033705</v>
      </c>
      <c r="G5" s="9">
        <v>1</v>
      </c>
      <c r="H5" s="11">
        <v>350</v>
      </c>
      <c r="I5" s="11">
        <f t="shared" si="0"/>
        <v>350</v>
      </c>
      <c r="J5" s="12" t="s">
        <v>161</v>
      </c>
      <c r="K5" s="12" t="s">
        <v>161</v>
      </c>
      <c r="L5" s="12" t="s">
        <v>175</v>
      </c>
      <c r="M5" s="13"/>
    </row>
    <row r="6" spans="1:16" ht="47.25" x14ac:dyDescent="0.25">
      <c r="A6" s="2">
        <v>3</v>
      </c>
      <c r="B6" s="14" t="s">
        <v>172</v>
      </c>
      <c r="C6" s="31" t="s">
        <v>173</v>
      </c>
      <c r="D6" s="30" t="s">
        <v>174</v>
      </c>
      <c r="E6" s="24" t="s">
        <v>17</v>
      </c>
      <c r="F6" s="33">
        <v>9786269567157</v>
      </c>
      <c r="G6" s="9">
        <v>1</v>
      </c>
      <c r="H6" s="11">
        <v>400</v>
      </c>
      <c r="I6" s="11">
        <f t="shared" si="0"/>
        <v>400</v>
      </c>
      <c r="J6" s="12" t="s">
        <v>161</v>
      </c>
      <c r="K6" s="12" t="s">
        <v>161</v>
      </c>
      <c r="L6" s="12" t="s">
        <v>175</v>
      </c>
      <c r="M6" s="13"/>
    </row>
    <row r="7" spans="1:16" ht="115.5" x14ac:dyDescent="0.25">
      <c r="A7" s="2">
        <v>4</v>
      </c>
      <c r="B7" s="23" t="s">
        <v>195</v>
      </c>
      <c r="C7" s="31" t="s">
        <v>196</v>
      </c>
      <c r="D7" s="35" t="s">
        <v>76</v>
      </c>
      <c r="E7" s="24" t="s">
        <v>17</v>
      </c>
      <c r="F7" s="33">
        <v>9789575039523</v>
      </c>
      <c r="G7" s="9">
        <v>1</v>
      </c>
      <c r="H7" s="11">
        <v>499</v>
      </c>
      <c r="I7" s="11">
        <f t="shared" si="0"/>
        <v>499</v>
      </c>
      <c r="J7" s="12" t="s">
        <v>161</v>
      </c>
      <c r="K7" s="12" t="s">
        <v>161</v>
      </c>
      <c r="L7" s="12" t="s">
        <v>175</v>
      </c>
      <c r="M7" s="13"/>
    </row>
    <row r="8" spans="1:16" ht="33" x14ac:dyDescent="0.25">
      <c r="A8" s="2">
        <v>5</v>
      </c>
      <c r="B8" s="14" t="s">
        <v>176</v>
      </c>
      <c r="C8" s="31" t="s">
        <v>177</v>
      </c>
      <c r="D8" s="30" t="s">
        <v>178</v>
      </c>
      <c r="E8" s="24" t="s">
        <v>17</v>
      </c>
      <c r="F8" s="33">
        <v>9789869706919</v>
      </c>
      <c r="G8" s="9">
        <v>1</v>
      </c>
      <c r="H8" s="11">
        <v>420</v>
      </c>
      <c r="I8" s="11">
        <f t="shared" si="0"/>
        <v>420</v>
      </c>
      <c r="J8" s="12" t="s">
        <v>161</v>
      </c>
      <c r="K8" s="12" t="s">
        <v>161</v>
      </c>
      <c r="L8" s="12" t="s">
        <v>175</v>
      </c>
      <c r="M8" s="13"/>
    </row>
    <row r="9" spans="1:16" ht="47.25" x14ac:dyDescent="0.25">
      <c r="A9" s="2">
        <v>6</v>
      </c>
      <c r="B9" s="14" t="s">
        <v>179</v>
      </c>
      <c r="C9" s="31" t="s">
        <v>181</v>
      </c>
      <c r="D9" s="30" t="s">
        <v>180</v>
      </c>
      <c r="E9" s="24" t="s">
        <v>17</v>
      </c>
      <c r="F9" s="33">
        <v>9789862661741</v>
      </c>
      <c r="G9" s="9">
        <v>1</v>
      </c>
      <c r="H9" s="11">
        <v>250</v>
      </c>
      <c r="I9" s="11">
        <f t="shared" si="0"/>
        <v>250</v>
      </c>
      <c r="J9" s="12" t="s">
        <v>161</v>
      </c>
      <c r="K9" s="12" t="s">
        <v>161</v>
      </c>
      <c r="L9" s="12" t="s">
        <v>175</v>
      </c>
      <c r="M9" s="13"/>
    </row>
    <row r="10" spans="1:16" ht="47.25" x14ac:dyDescent="0.25">
      <c r="A10" s="2">
        <v>7</v>
      </c>
      <c r="B10" s="14" t="s">
        <v>182</v>
      </c>
      <c r="C10" s="31" t="s">
        <v>183</v>
      </c>
      <c r="D10" s="30" t="s">
        <v>89</v>
      </c>
      <c r="E10" s="24" t="s">
        <v>17</v>
      </c>
      <c r="F10" s="33">
        <v>9789573276401</v>
      </c>
      <c r="G10" s="9">
        <v>1</v>
      </c>
      <c r="H10" s="11">
        <v>280</v>
      </c>
      <c r="I10" s="11">
        <f t="shared" si="0"/>
        <v>280</v>
      </c>
      <c r="J10" s="12" t="s">
        <v>161</v>
      </c>
      <c r="K10" s="12" t="s">
        <v>161</v>
      </c>
      <c r="L10" s="12" t="s">
        <v>175</v>
      </c>
      <c r="M10" s="13"/>
    </row>
    <row r="11" spans="1:16" ht="63" x14ac:dyDescent="0.25">
      <c r="A11" s="2">
        <v>8</v>
      </c>
      <c r="B11" s="14" t="s">
        <v>184</v>
      </c>
      <c r="C11" s="31" t="s">
        <v>185</v>
      </c>
      <c r="D11" s="30" t="s">
        <v>186</v>
      </c>
      <c r="E11" s="24" t="s">
        <v>17</v>
      </c>
      <c r="F11" s="33">
        <v>9789860795325</v>
      </c>
      <c r="G11" s="9">
        <v>1</v>
      </c>
      <c r="H11" s="11">
        <v>699</v>
      </c>
      <c r="I11" s="11">
        <f t="shared" si="0"/>
        <v>699</v>
      </c>
      <c r="J11" s="12" t="s">
        <v>161</v>
      </c>
      <c r="K11" s="12" t="s">
        <v>161</v>
      </c>
      <c r="L11" s="12" t="s">
        <v>175</v>
      </c>
      <c r="M11" s="13"/>
    </row>
    <row r="12" spans="1:16" ht="49.5" x14ac:dyDescent="0.25">
      <c r="A12" s="2">
        <v>9</v>
      </c>
      <c r="B12" s="14" t="s">
        <v>187</v>
      </c>
      <c r="C12" s="31" t="s">
        <v>188</v>
      </c>
      <c r="D12" s="30" t="s">
        <v>189</v>
      </c>
      <c r="E12" s="24" t="s">
        <v>17</v>
      </c>
      <c r="F12" s="33">
        <v>9789861918495</v>
      </c>
      <c r="G12" s="9">
        <v>1</v>
      </c>
      <c r="H12" s="11">
        <v>320</v>
      </c>
      <c r="I12" s="11">
        <f t="shared" si="0"/>
        <v>320</v>
      </c>
      <c r="J12" s="12" t="s">
        <v>161</v>
      </c>
      <c r="K12" s="12" t="s">
        <v>161</v>
      </c>
      <c r="L12" s="12" t="s">
        <v>175</v>
      </c>
      <c r="M12" s="13"/>
    </row>
    <row r="13" spans="1:16" ht="33" x14ac:dyDescent="0.25">
      <c r="A13" s="2">
        <v>10</v>
      </c>
      <c r="B13" s="14" t="s">
        <v>204</v>
      </c>
      <c r="C13" s="31" t="s">
        <v>190</v>
      </c>
      <c r="D13" s="30" t="s">
        <v>76</v>
      </c>
      <c r="E13" s="24" t="s">
        <v>17</v>
      </c>
      <c r="F13" s="33">
        <v>9786263050372</v>
      </c>
      <c r="G13" s="9">
        <v>1</v>
      </c>
      <c r="H13" s="11">
        <v>380</v>
      </c>
      <c r="I13" s="11">
        <f t="shared" si="0"/>
        <v>380</v>
      </c>
      <c r="J13" s="12" t="s">
        <v>161</v>
      </c>
      <c r="K13" s="12" t="s">
        <v>161</v>
      </c>
      <c r="L13" s="12" t="s">
        <v>175</v>
      </c>
      <c r="M13" s="13"/>
    </row>
    <row r="14" spans="1:16" ht="33" x14ac:dyDescent="0.25">
      <c r="A14" s="2">
        <v>11</v>
      </c>
      <c r="B14" s="6" t="s">
        <v>151</v>
      </c>
      <c r="C14" s="7" t="s">
        <v>152</v>
      </c>
      <c r="D14" s="7" t="s">
        <v>153</v>
      </c>
      <c r="E14" s="8" t="s">
        <v>154</v>
      </c>
      <c r="F14" s="33">
        <v>9780140567854</v>
      </c>
      <c r="G14" s="9">
        <v>5</v>
      </c>
      <c r="H14" s="10">
        <v>384</v>
      </c>
      <c r="I14" s="11">
        <f t="shared" ref="I14:I19" si="1">G14*H14</f>
        <v>1920</v>
      </c>
      <c r="J14" s="12" t="s">
        <v>19</v>
      </c>
      <c r="K14" s="12" t="s">
        <v>19</v>
      </c>
      <c r="L14" s="12" t="s">
        <v>19</v>
      </c>
      <c r="M14" s="13"/>
    </row>
    <row r="15" spans="1:16" ht="33" customHeight="1" x14ac:dyDescent="0.25">
      <c r="A15" s="2">
        <v>12</v>
      </c>
      <c r="B15" s="14" t="s">
        <v>155</v>
      </c>
      <c r="C15" s="7" t="s">
        <v>152</v>
      </c>
      <c r="D15" s="7" t="s">
        <v>153</v>
      </c>
      <c r="E15" s="8" t="s">
        <v>154</v>
      </c>
      <c r="F15" s="33">
        <v>9780140567861</v>
      </c>
      <c r="G15" s="9">
        <v>5</v>
      </c>
      <c r="H15" s="10">
        <v>384</v>
      </c>
      <c r="I15" s="11">
        <f t="shared" si="1"/>
        <v>1920</v>
      </c>
      <c r="J15" s="12" t="s">
        <v>19</v>
      </c>
      <c r="K15" s="12" t="s">
        <v>19</v>
      </c>
      <c r="L15" s="12" t="s">
        <v>19</v>
      </c>
      <c r="M15" s="13"/>
    </row>
    <row r="16" spans="1:16" ht="31.5" x14ac:dyDescent="0.25">
      <c r="A16" s="2">
        <v>13</v>
      </c>
      <c r="B16" s="14" t="s">
        <v>157</v>
      </c>
      <c r="C16" s="7" t="s">
        <v>158</v>
      </c>
      <c r="D16" s="30" t="s">
        <v>159</v>
      </c>
      <c r="E16" s="8" t="s">
        <v>160</v>
      </c>
      <c r="F16" s="33">
        <v>9780007553631</v>
      </c>
      <c r="G16" s="9">
        <v>5</v>
      </c>
      <c r="H16" s="11">
        <v>384</v>
      </c>
      <c r="I16" s="11">
        <f t="shared" si="1"/>
        <v>1920</v>
      </c>
      <c r="J16" s="12" t="s">
        <v>161</v>
      </c>
      <c r="K16" s="12" t="s">
        <v>161</v>
      </c>
      <c r="L16" s="12" t="s">
        <v>19</v>
      </c>
      <c r="M16" s="13"/>
    </row>
    <row r="17" spans="1:16" ht="40.5" customHeight="1" x14ac:dyDescent="0.25">
      <c r="A17" s="2">
        <v>14</v>
      </c>
      <c r="B17" s="14" t="s">
        <v>162</v>
      </c>
      <c r="C17" s="31" t="s">
        <v>163</v>
      </c>
      <c r="D17" s="30" t="s">
        <v>164</v>
      </c>
      <c r="E17" s="8" t="s">
        <v>165</v>
      </c>
      <c r="F17" s="33">
        <v>9780803735293</v>
      </c>
      <c r="G17" s="9">
        <v>5</v>
      </c>
      <c r="H17" s="11">
        <v>280</v>
      </c>
      <c r="I17" s="11">
        <f t="shared" si="1"/>
        <v>1400</v>
      </c>
      <c r="J17" s="12" t="s">
        <v>19</v>
      </c>
      <c r="K17" s="12" t="s">
        <v>19</v>
      </c>
      <c r="L17" s="12" t="s">
        <v>161</v>
      </c>
      <c r="M17" s="13"/>
    </row>
    <row r="18" spans="1:16" ht="31.5" x14ac:dyDescent="0.25">
      <c r="A18" s="2">
        <v>15</v>
      </c>
      <c r="B18" s="14" t="s">
        <v>166</v>
      </c>
      <c r="C18" s="31" t="s">
        <v>167</v>
      </c>
      <c r="D18" s="30" t="s">
        <v>168</v>
      </c>
      <c r="E18" s="8" t="s">
        <v>156</v>
      </c>
      <c r="F18" s="33">
        <v>9780192738165</v>
      </c>
      <c r="G18" s="9">
        <v>5</v>
      </c>
      <c r="H18" s="11">
        <v>384</v>
      </c>
      <c r="I18" s="11">
        <f t="shared" si="1"/>
        <v>1920</v>
      </c>
      <c r="J18" s="12" t="s">
        <v>161</v>
      </c>
      <c r="K18" s="12" t="s">
        <v>19</v>
      </c>
      <c r="L18" s="12" t="s">
        <v>161</v>
      </c>
      <c r="M18" s="13"/>
    </row>
    <row r="19" spans="1:16" ht="31.5" x14ac:dyDescent="0.25">
      <c r="A19" s="2">
        <v>16</v>
      </c>
      <c r="B19" s="14" t="s">
        <v>169</v>
      </c>
      <c r="C19" s="31" t="s">
        <v>170</v>
      </c>
      <c r="D19" s="30" t="s">
        <v>171</v>
      </c>
      <c r="E19" s="8" t="s">
        <v>160</v>
      </c>
      <c r="F19" s="33">
        <v>9780857536112</v>
      </c>
      <c r="G19" s="9">
        <v>5</v>
      </c>
      <c r="H19" s="11">
        <v>384</v>
      </c>
      <c r="I19" s="11">
        <f t="shared" si="1"/>
        <v>1920</v>
      </c>
      <c r="J19" s="12" t="s">
        <v>161</v>
      </c>
      <c r="K19" s="12" t="s">
        <v>161</v>
      </c>
      <c r="L19" s="12" t="s">
        <v>19</v>
      </c>
      <c r="M19" s="13"/>
    </row>
    <row r="20" spans="1:16" ht="49.5" customHeight="1" x14ac:dyDescent="0.25">
      <c r="A20" s="2">
        <v>17</v>
      </c>
      <c r="B20" s="6" t="s">
        <v>74</v>
      </c>
      <c r="C20" s="21" t="s">
        <v>16</v>
      </c>
      <c r="D20" s="7" t="s">
        <v>15</v>
      </c>
      <c r="E20" s="24" t="s">
        <v>17</v>
      </c>
      <c r="F20" s="33">
        <v>9786263078055</v>
      </c>
      <c r="G20" s="9">
        <v>5</v>
      </c>
      <c r="H20" s="10">
        <v>350</v>
      </c>
      <c r="I20" s="11">
        <f t="shared" ref="I20:I51" si="2">G20*H20</f>
        <v>1750</v>
      </c>
      <c r="J20" s="12" t="s">
        <v>19</v>
      </c>
      <c r="K20" s="12" t="s">
        <v>19</v>
      </c>
      <c r="L20" s="12" t="s">
        <v>19</v>
      </c>
      <c r="M20" s="13"/>
      <c r="P20" s="17"/>
    </row>
    <row r="21" spans="1:16" ht="33" x14ac:dyDescent="0.25">
      <c r="A21" s="2">
        <v>18</v>
      </c>
      <c r="B21" s="23" t="s">
        <v>20</v>
      </c>
      <c r="C21" s="21" t="s">
        <v>21</v>
      </c>
      <c r="D21" s="7" t="s">
        <v>22</v>
      </c>
      <c r="E21" s="24" t="s">
        <v>17</v>
      </c>
      <c r="F21" s="33">
        <v>9789860545753</v>
      </c>
      <c r="G21" s="9">
        <v>5</v>
      </c>
      <c r="H21" s="11">
        <v>280</v>
      </c>
      <c r="I21" s="11">
        <f t="shared" si="2"/>
        <v>1400</v>
      </c>
      <c r="J21" s="12" t="s">
        <v>19</v>
      </c>
      <c r="K21" s="12" t="s">
        <v>19</v>
      </c>
      <c r="L21" s="12" t="s">
        <v>19</v>
      </c>
      <c r="M21" s="13"/>
      <c r="P21" s="18"/>
    </row>
    <row r="22" spans="1:16" ht="33" x14ac:dyDescent="0.25">
      <c r="A22" s="2">
        <v>19</v>
      </c>
      <c r="B22" s="23" t="s">
        <v>23</v>
      </c>
      <c r="C22" s="21" t="s">
        <v>24</v>
      </c>
      <c r="D22" s="7" t="s">
        <v>25</v>
      </c>
      <c r="E22" s="24" t="s">
        <v>17</v>
      </c>
      <c r="F22" s="33">
        <v>9789860592320</v>
      </c>
      <c r="G22" s="9">
        <v>5</v>
      </c>
      <c r="H22" s="11">
        <v>350</v>
      </c>
      <c r="I22" s="11">
        <f t="shared" si="2"/>
        <v>1750</v>
      </c>
      <c r="J22" s="12" t="s">
        <v>19</v>
      </c>
      <c r="K22" s="12" t="s">
        <v>19</v>
      </c>
      <c r="L22" s="12" t="s">
        <v>19</v>
      </c>
      <c r="M22" s="13"/>
      <c r="P22" s="19"/>
    </row>
    <row r="23" spans="1:16" ht="33" x14ac:dyDescent="0.25">
      <c r="A23" s="2">
        <v>20</v>
      </c>
      <c r="B23" s="14" t="s">
        <v>26</v>
      </c>
      <c r="C23" s="21" t="s">
        <v>27</v>
      </c>
      <c r="D23" s="7" t="s">
        <v>25</v>
      </c>
      <c r="E23" s="24" t="s">
        <v>17</v>
      </c>
      <c r="F23" s="33">
        <v>9789860592337</v>
      </c>
      <c r="G23" s="9">
        <v>5</v>
      </c>
      <c r="H23" s="11">
        <v>280</v>
      </c>
      <c r="I23" s="11">
        <f t="shared" si="2"/>
        <v>1400</v>
      </c>
      <c r="J23" s="12" t="s">
        <v>19</v>
      </c>
      <c r="K23" s="12" t="s">
        <v>19</v>
      </c>
      <c r="L23" s="12" t="s">
        <v>19</v>
      </c>
      <c r="M23" s="13"/>
      <c r="P23" s="19"/>
    </row>
    <row r="24" spans="1:16" ht="33" x14ac:dyDescent="0.25">
      <c r="A24" s="2">
        <v>21</v>
      </c>
      <c r="B24" s="23" t="s">
        <v>28</v>
      </c>
      <c r="C24" s="21" t="s">
        <v>29</v>
      </c>
      <c r="D24" s="7" t="s">
        <v>25</v>
      </c>
      <c r="E24" s="24" t="s">
        <v>17</v>
      </c>
      <c r="F24" s="33">
        <v>9789860589054</v>
      </c>
      <c r="G24" s="9">
        <v>5</v>
      </c>
      <c r="H24" s="11">
        <v>320</v>
      </c>
      <c r="I24" s="11">
        <f t="shared" si="2"/>
        <v>1600</v>
      </c>
      <c r="J24" s="12" t="s">
        <v>19</v>
      </c>
      <c r="K24" s="12" t="s">
        <v>19</v>
      </c>
      <c r="L24" s="12" t="s">
        <v>19</v>
      </c>
      <c r="M24" s="13"/>
      <c r="O24" s="16"/>
      <c r="P24" s="19"/>
    </row>
    <row r="25" spans="1:16" ht="33" x14ac:dyDescent="0.25">
      <c r="A25" s="2">
        <v>22</v>
      </c>
      <c r="B25" s="23" t="s">
        <v>30</v>
      </c>
      <c r="C25" s="21" t="s">
        <v>31</v>
      </c>
      <c r="D25" s="7" t="s">
        <v>32</v>
      </c>
      <c r="E25" s="24" t="s">
        <v>17</v>
      </c>
      <c r="F25" s="33">
        <v>9789865947125</v>
      </c>
      <c r="G25" s="9">
        <v>5</v>
      </c>
      <c r="H25" s="11">
        <v>200</v>
      </c>
      <c r="I25" s="11">
        <f t="shared" si="2"/>
        <v>1000</v>
      </c>
      <c r="J25" s="12" t="s">
        <v>19</v>
      </c>
      <c r="K25" s="12" t="s">
        <v>19</v>
      </c>
      <c r="L25" s="12" t="s">
        <v>19</v>
      </c>
      <c r="M25" s="13"/>
      <c r="O25" s="18"/>
      <c r="P25" s="18"/>
    </row>
    <row r="26" spans="1:16" ht="33" x14ac:dyDescent="0.25">
      <c r="A26" s="2">
        <v>23</v>
      </c>
      <c r="B26" s="23" t="s">
        <v>75</v>
      </c>
      <c r="C26" s="21" t="s">
        <v>33</v>
      </c>
      <c r="D26" s="7" t="s">
        <v>32</v>
      </c>
      <c r="E26" s="24" t="s">
        <v>17</v>
      </c>
      <c r="F26" s="33">
        <v>9789866807367</v>
      </c>
      <c r="G26" s="9">
        <v>2</v>
      </c>
      <c r="H26" s="11">
        <v>899</v>
      </c>
      <c r="I26" s="11">
        <f t="shared" si="2"/>
        <v>1798</v>
      </c>
      <c r="J26" s="12" t="s">
        <v>34</v>
      </c>
      <c r="K26" s="12" t="s">
        <v>19</v>
      </c>
      <c r="L26" s="12" t="s">
        <v>19</v>
      </c>
      <c r="M26" s="13"/>
      <c r="O26" s="19"/>
      <c r="P26" s="19"/>
    </row>
    <row r="27" spans="1:16" ht="19.5" x14ac:dyDescent="0.25">
      <c r="A27" s="2">
        <v>24</v>
      </c>
      <c r="B27" s="23" t="s">
        <v>35</v>
      </c>
      <c r="C27" s="25" t="s">
        <v>36</v>
      </c>
      <c r="D27" s="7" t="s">
        <v>37</v>
      </c>
      <c r="E27" s="24" t="s">
        <v>17</v>
      </c>
      <c r="F27" s="33">
        <v>9789579077323</v>
      </c>
      <c r="G27" s="9">
        <v>5</v>
      </c>
      <c r="H27" s="11">
        <v>350</v>
      </c>
      <c r="I27" s="11">
        <f t="shared" si="2"/>
        <v>1750</v>
      </c>
      <c r="J27" s="12" t="s">
        <v>34</v>
      </c>
      <c r="K27" s="12" t="s">
        <v>19</v>
      </c>
      <c r="L27" s="12" t="s">
        <v>19</v>
      </c>
      <c r="M27" s="13"/>
      <c r="O27" s="18"/>
      <c r="P27" s="26"/>
    </row>
    <row r="28" spans="1:16" ht="49.5" x14ac:dyDescent="0.25">
      <c r="A28" s="2">
        <v>25</v>
      </c>
      <c r="B28" s="6" t="s">
        <v>38</v>
      </c>
      <c r="C28" s="7" t="s">
        <v>39</v>
      </c>
      <c r="D28" s="7" t="s">
        <v>40</v>
      </c>
      <c r="E28" s="24" t="s">
        <v>17</v>
      </c>
      <c r="F28" s="33">
        <v>9789866215483</v>
      </c>
      <c r="G28" s="9">
        <v>5</v>
      </c>
      <c r="H28" s="10">
        <v>200</v>
      </c>
      <c r="I28" s="11">
        <f t="shared" si="2"/>
        <v>1000</v>
      </c>
      <c r="J28" s="12" t="s">
        <v>19</v>
      </c>
      <c r="K28" s="12" t="s">
        <v>19</v>
      </c>
      <c r="L28" s="12" t="s">
        <v>19</v>
      </c>
      <c r="M28" s="12"/>
      <c r="O28" s="19"/>
      <c r="P28" s="18"/>
    </row>
    <row r="29" spans="1:16" ht="19.5" x14ac:dyDescent="0.25">
      <c r="A29" s="2">
        <v>26</v>
      </c>
      <c r="B29" s="29" t="s">
        <v>43</v>
      </c>
      <c r="C29" s="7" t="s">
        <v>45</v>
      </c>
      <c r="D29" s="7" t="s">
        <v>44</v>
      </c>
      <c r="E29" s="24" t="s">
        <v>17</v>
      </c>
      <c r="F29" s="33">
        <v>9789869481373</v>
      </c>
      <c r="G29" s="9">
        <v>2</v>
      </c>
      <c r="H29" s="10">
        <v>300</v>
      </c>
      <c r="I29" s="11">
        <f t="shared" si="2"/>
        <v>600</v>
      </c>
      <c r="J29" s="12" t="s">
        <v>19</v>
      </c>
      <c r="K29" s="12" t="s">
        <v>19</v>
      </c>
      <c r="L29" s="12" t="s">
        <v>19</v>
      </c>
      <c r="M29" s="12"/>
      <c r="O29" s="18"/>
      <c r="P29" s="18"/>
    </row>
    <row r="30" spans="1:16" ht="19.5" x14ac:dyDescent="0.25">
      <c r="A30" s="2">
        <v>27</v>
      </c>
      <c r="B30" s="29" t="s">
        <v>50</v>
      </c>
      <c r="C30" s="7" t="s">
        <v>47</v>
      </c>
      <c r="D30" s="7" t="s">
        <v>46</v>
      </c>
      <c r="E30" s="24" t="s">
        <v>17</v>
      </c>
      <c r="F30" s="33">
        <v>9789865641290</v>
      </c>
      <c r="G30" s="9">
        <v>2</v>
      </c>
      <c r="H30" s="10">
        <v>165</v>
      </c>
      <c r="I30" s="11">
        <f t="shared" si="2"/>
        <v>330</v>
      </c>
      <c r="J30" s="12" t="s">
        <v>19</v>
      </c>
      <c r="K30" s="12" t="s">
        <v>19</v>
      </c>
      <c r="L30" s="12" t="s">
        <v>19</v>
      </c>
      <c r="M30" s="12"/>
      <c r="O30" s="18"/>
      <c r="P30" s="18"/>
    </row>
    <row r="31" spans="1:16" ht="33" x14ac:dyDescent="0.25">
      <c r="A31" s="2">
        <v>28</v>
      </c>
      <c r="B31" s="6" t="s">
        <v>49</v>
      </c>
      <c r="C31" s="7" t="s">
        <v>48</v>
      </c>
      <c r="D31" s="7" t="s">
        <v>51</v>
      </c>
      <c r="E31" s="24" t="s">
        <v>17</v>
      </c>
      <c r="F31" s="33">
        <v>9789865988104</v>
      </c>
      <c r="G31" s="9">
        <v>2</v>
      </c>
      <c r="H31" s="10">
        <v>140</v>
      </c>
      <c r="I31" s="11">
        <f t="shared" si="2"/>
        <v>280</v>
      </c>
      <c r="J31" s="12" t="s">
        <v>19</v>
      </c>
      <c r="K31" s="12" t="s">
        <v>19</v>
      </c>
      <c r="L31" s="12" t="s">
        <v>19</v>
      </c>
      <c r="M31" s="12"/>
      <c r="O31" s="18"/>
      <c r="P31" s="18"/>
    </row>
    <row r="32" spans="1:16" ht="19.5" x14ac:dyDescent="0.25">
      <c r="A32" s="2">
        <v>29</v>
      </c>
      <c r="B32" s="29" t="s">
        <v>52</v>
      </c>
      <c r="C32" s="7" t="s">
        <v>53</v>
      </c>
      <c r="D32" s="7" t="s">
        <v>54</v>
      </c>
      <c r="E32" s="24" t="s">
        <v>17</v>
      </c>
      <c r="F32" s="33">
        <v>9789865664466</v>
      </c>
      <c r="G32" s="9">
        <v>2</v>
      </c>
      <c r="H32" s="10">
        <v>280</v>
      </c>
      <c r="I32" s="11">
        <f t="shared" si="2"/>
        <v>560</v>
      </c>
      <c r="J32" s="12" t="s">
        <v>19</v>
      </c>
      <c r="K32" s="12" t="s">
        <v>19</v>
      </c>
      <c r="L32" s="12" t="s">
        <v>19</v>
      </c>
      <c r="M32" s="12"/>
      <c r="O32" s="18"/>
      <c r="P32" s="18"/>
    </row>
    <row r="33" spans="1:16" ht="19.5" x14ac:dyDescent="0.25">
      <c r="A33" s="2">
        <v>30</v>
      </c>
      <c r="B33" s="29" t="s">
        <v>55</v>
      </c>
      <c r="C33" s="7" t="s">
        <v>56</v>
      </c>
      <c r="D33" s="7" t="s">
        <v>58</v>
      </c>
      <c r="E33" s="24" t="s">
        <v>17</v>
      </c>
      <c r="F33" s="33">
        <v>9789862118184</v>
      </c>
      <c r="G33" s="9">
        <v>5</v>
      </c>
      <c r="H33" s="10">
        <v>320</v>
      </c>
      <c r="I33" s="11">
        <f t="shared" si="2"/>
        <v>1600</v>
      </c>
      <c r="J33" s="12" t="s">
        <v>19</v>
      </c>
      <c r="K33" s="12" t="s">
        <v>19</v>
      </c>
      <c r="L33" s="12" t="s">
        <v>19</v>
      </c>
      <c r="M33" s="12"/>
      <c r="O33" s="18"/>
      <c r="P33" s="18"/>
    </row>
    <row r="34" spans="1:16" ht="19.5" x14ac:dyDescent="0.25">
      <c r="A34" s="2">
        <v>31</v>
      </c>
      <c r="B34" s="29" t="s">
        <v>41</v>
      </c>
      <c r="C34" s="7" t="s">
        <v>60</v>
      </c>
      <c r="D34" s="7" t="s">
        <v>59</v>
      </c>
      <c r="E34" s="24" t="s">
        <v>17</v>
      </c>
      <c r="F34" s="33">
        <v>9789864402762</v>
      </c>
      <c r="G34" s="9">
        <v>2</v>
      </c>
      <c r="H34" s="10">
        <v>300</v>
      </c>
      <c r="I34" s="11">
        <f t="shared" si="2"/>
        <v>600</v>
      </c>
      <c r="J34" s="12" t="s">
        <v>19</v>
      </c>
      <c r="K34" s="12" t="s">
        <v>19</v>
      </c>
      <c r="L34" s="12" t="s">
        <v>19</v>
      </c>
      <c r="M34" s="12"/>
      <c r="O34" s="18"/>
      <c r="P34" s="18"/>
    </row>
    <row r="35" spans="1:16" ht="19.5" x14ac:dyDescent="0.25">
      <c r="A35" s="2">
        <v>32</v>
      </c>
      <c r="B35" s="29" t="s">
        <v>61</v>
      </c>
      <c r="C35" s="7" t="s">
        <v>64</v>
      </c>
      <c r="D35" s="7" t="s">
        <v>62</v>
      </c>
      <c r="E35" s="24" t="s">
        <v>17</v>
      </c>
      <c r="F35" s="33">
        <v>9789865641283</v>
      </c>
      <c r="G35" s="9">
        <v>2</v>
      </c>
      <c r="H35" s="10">
        <v>165</v>
      </c>
      <c r="I35" s="11">
        <f t="shared" si="2"/>
        <v>330</v>
      </c>
      <c r="J35" s="12" t="s">
        <v>19</v>
      </c>
      <c r="K35" s="12" t="s">
        <v>19</v>
      </c>
      <c r="L35" s="12" t="s">
        <v>19</v>
      </c>
      <c r="M35" s="12"/>
      <c r="O35" s="18"/>
      <c r="P35" s="18"/>
    </row>
    <row r="36" spans="1:16" ht="19.5" x14ac:dyDescent="0.25">
      <c r="A36" s="2">
        <v>33</v>
      </c>
      <c r="B36" s="29" t="s">
        <v>63</v>
      </c>
      <c r="C36" s="7" t="s">
        <v>65</v>
      </c>
      <c r="D36" s="7" t="s">
        <v>62</v>
      </c>
      <c r="E36" s="24" t="s">
        <v>17</v>
      </c>
      <c r="F36" s="33">
        <v>9789866544392</v>
      </c>
      <c r="G36" s="9">
        <v>2</v>
      </c>
      <c r="H36" s="10">
        <v>140</v>
      </c>
      <c r="I36" s="11">
        <f t="shared" si="2"/>
        <v>280</v>
      </c>
      <c r="J36" s="12" t="s">
        <v>19</v>
      </c>
      <c r="K36" s="12" t="s">
        <v>19</v>
      </c>
      <c r="L36" s="12" t="s">
        <v>19</v>
      </c>
      <c r="M36" s="12"/>
      <c r="O36" s="18"/>
      <c r="P36" s="18"/>
    </row>
    <row r="37" spans="1:16" ht="19.5" x14ac:dyDescent="0.25">
      <c r="A37" s="2">
        <v>34</v>
      </c>
      <c r="B37" s="29" t="s">
        <v>67</v>
      </c>
      <c r="C37" s="7" t="s">
        <v>68</v>
      </c>
      <c r="D37" s="7" t="s">
        <v>69</v>
      </c>
      <c r="E37" s="24" t="s">
        <v>17</v>
      </c>
      <c r="F37" s="33">
        <v>9789861897998</v>
      </c>
      <c r="G37" s="9">
        <v>2</v>
      </c>
      <c r="H37" s="10">
        <v>280</v>
      </c>
      <c r="I37" s="11">
        <f t="shared" si="2"/>
        <v>560</v>
      </c>
      <c r="J37" s="12" t="s">
        <v>19</v>
      </c>
      <c r="K37" s="12" t="s">
        <v>19</v>
      </c>
      <c r="L37" s="12" t="s">
        <v>19</v>
      </c>
      <c r="M37" s="12"/>
      <c r="O37" s="18"/>
      <c r="P37" s="18"/>
    </row>
    <row r="38" spans="1:16" ht="19.5" x14ac:dyDescent="0.25">
      <c r="A38" s="2">
        <v>35</v>
      </c>
      <c r="B38" s="29" t="s">
        <v>42</v>
      </c>
      <c r="C38" s="7" t="s">
        <v>70</v>
      </c>
      <c r="D38" s="36" t="s">
        <v>57</v>
      </c>
      <c r="E38" s="24" t="s">
        <v>17</v>
      </c>
      <c r="F38" s="33">
        <v>9789862114155</v>
      </c>
      <c r="G38" s="9">
        <v>2</v>
      </c>
      <c r="H38" s="10">
        <v>280</v>
      </c>
      <c r="I38" s="11">
        <f t="shared" si="2"/>
        <v>560</v>
      </c>
      <c r="J38" s="12" t="s">
        <v>19</v>
      </c>
      <c r="K38" s="12" t="s">
        <v>19</v>
      </c>
      <c r="L38" s="12" t="s">
        <v>19</v>
      </c>
      <c r="M38" s="12"/>
      <c r="O38" s="18"/>
      <c r="P38" s="18"/>
    </row>
    <row r="39" spans="1:16" ht="19.5" x14ac:dyDescent="0.25">
      <c r="A39" s="2">
        <v>36</v>
      </c>
      <c r="B39" s="29" t="s">
        <v>71</v>
      </c>
      <c r="C39" s="7" t="s">
        <v>72</v>
      </c>
      <c r="D39" s="7" t="s">
        <v>73</v>
      </c>
      <c r="E39" s="24" t="s">
        <v>17</v>
      </c>
      <c r="F39" s="33">
        <v>9789573280002</v>
      </c>
      <c r="G39" s="9">
        <v>5</v>
      </c>
      <c r="H39" s="10">
        <v>280</v>
      </c>
      <c r="I39" s="11">
        <f t="shared" si="2"/>
        <v>1400</v>
      </c>
      <c r="J39" s="12" t="s">
        <v>19</v>
      </c>
      <c r="K39" s="12" t="s">
        <v>19</v>
      </c>
      <c r="L39" s="12" t="s">
        <v>19</v>
      </c>
      <c r="M39" s="12"/>
      <c r="O39" s="18"/>
      <c r="P39" s="18"/>
    </row>
    <row r="40" spans="1:16" ht="33" x14ac:dyDescent="0.25">
      <c r="A40" s="2">
        <v>37</v>
      </c>
      <c r="B40" s="6" t="s">
        <v>77</v>
      </c>
      <c r="C40" s="7" t="s">
        <v>78</v>
      </c>
      <c r="D40" s="7" t="s">
        <v>79</v>
      </c>
      <c r="E40" s="24" t="s">
        <v>17</v>
      </c>
      <c r="F40" s="33">
        <v>9789576584879</v>
      </c>
      <c r="G40" s="9">
        <v>2</v>
      </c>
      <c r="H40" s="10">
        <v>450</v>
      </c>
      <c r="I40" s="11">
        <f t="shared" si="2"/>
        <v>900</v>
      </c>
      <c r="J40" s="12" t="s">
        <v>19</v>
      </c>
      <c r="K40" s="12" t="s">
        <v>19</v>
      </c>
      <c r="L40" s="12" t="s">
        <v>19</v>
      </c>
      <c r="M40" s="12"/>
      <c r="O40" s="18"/>
      <c r="P40" s="18"/>
    </row>
    <row r="41" spans="1:16" ht="82.5" x14ac:dyDescent="0.25">
      <c r="A41" s="2">
        <v>38</v>
      </c>
      <c r="B41" s="6" t="s">
        <v>80</v>
      </c>
      <c r="C41" s="7" t="s">
        <v>91</v>
      </c>
      <c r="D41" s="7" t="s">
        <v>81</v>
      </c>
      <c r="E41" s="24" t="s">
        <v>17</v>
      </c>
      <c r="F41" s="33">
        <v>9789864591374</v>
      </c>
      <c r="G41" s="9">
        <v>2</v>
      </c>
      <c r="H41" s="10">
        <v>360</v>
      </c>
      <c r="I41" s="11">
        <f t="shared" si="2"/>
        <v>720</v>
      </c>
      <c r="J41" s="12" t="s">
        <v>19</v>
      </c>
      <c r="K41" s="12" t="s">
        <v>19</v>
      </c>
      <c r="L41" s="12" t="s">
        <v>19</v>
      </c>
      <c r="M41" s="12"/>
      <c r="O41" s="18"/>
      <c r="P41" s="18"/>
    </row>
    <row r="42" spans="1:16" ht="49.5" x14ac:dyDescent="0.25">
      <c r="A42" s="2">
        <v>39</v>
      </c>
      <c r="B42" s="6" t="s">
        <v>92</v>
      </c>
      <c r="C42" s="7" t="s">
        <v>93</v>
      </c>
      <c r="D42" s="7" t="s">
        <v>82</v>
      </c>
      <c r="E42" s="24" t="s">
        <v>17</v>
      </c>
      <c r="F42" s="33">
        <v>9789578423701</v>
      </c>
      <c r="G42" s="9">
        <v>2</v>
      </c>
      <c r="H42" s="10">
        <v>350</v>
      </c>
      <c r="I42" s="11">
        <f t="shared" si="2"/>
        <v>700</v>
      </c>
      <c r="J42" s="12" t="s">
        <v>19</v>
      </c>
      <c r="K42" s="12" t="s">
        <v>19</v>
      </c>
      <c r="L42" s="12" t="s">
        <v>19</v>
      </c>
      <c r="M42" s="12"/>
      <c r="O42" s="18"/>
      <c r="P42" s="18"/>
    </row>
    <row r="43" spans="1:16" ht="49.5" x14ac:dyDescent="0.25">
      <c r="A43" s="2">
        <v>40</v>
      </c>
      <c r="B43" s="6" t="s">
        <v>97</v>
      </c>
      <c r="C43" s="7" t="s">
        <v>96</v>
      </c>
      <c r="D43" s="7" t="s">
        <v>83</v>
      </c>
      <c r="E43" s="24" t="s">
        <v>17</v>
      </c>
      <c r="F43" s="33">
        <v>9789577518330</v>
      </c>
      <c r="G43" s="9">
        <v>5</v>
      </c>
      <c r="H43" s="10">
        <v>300</v>
      </c>
      <c r="I43" s="11">
        <f t="shared" si="2"/>
        <v>1500</v>
      </c>
      <c r="J43" s="12" t="s">
        <v>19</v>
      </c>
      <c r="K43" s="12" t="s">
        <v>19</v>
      </c>
      <c r="L43" s="12" t="s">
        <v>19</v>
      </c>
      <c r="M43" s="12"/>
      <c r="O43" s="18"/>
      <c r="P43" s="18"/>
    </row>
    <row r="44" spans="1:16" ht="47.25" customHeight="1" x14ac:dyDescent="0.25">
      <c r="A44" s="2">
        <v>41</v>
      </c>
      <c r="B44" s="6" t="s">
        <v>94</v>
      </c>
      <c r="C44" s="7" t="s">
        <v>95</v>
      </c>
      <c r="D44" s="7" t="s">
        <v>83</v>
      </c>
      <c r="E44" s="24" t="s">
        <v>17</v>
      </c>
      <c r="F44" s="33">
        <v>9789577518316</v>
      </c>
      <c r="G44" s="9">
        <v>5</v>
      </c>
      <c r="H44" s="10">
        <v>300</v>
      </c>
      <c r="I44" s="11">
        <f t="shared" si="2"/>
        <v>1500</v>
      </c>
      <c r="J44" s="12" t="s">
        <v>19</v>
      </c>
      <c r="K44" s="12" t="s">
        <v>19</v>
      </c>
      <c r="L44" s="12" t="s">
        <v>19</v>
      </c>
      <c r="M44" s="12"/>
      <c r="O44" s="18"/>
      <c r="P44" s="18"/>
    </row>
    <row r="45" spans="1:16" ht="19.5" x14ac:dyDescent="0.25">
      <c r="A45" s="2">
        <v>42</v>
      </c>
      <c r="B45" s="6" t="s">
        <v>98</v>
      </c>
      <c r="C45" s="7" t="s">
        <v>99</v>
      </c>
      <c r="D45" s="7" t="s">
        <v>84</v>
      </c>
      <c r="E45" s="24" t="s">
        <v>17</v>
      </c>
      <c r="F45" s="33">
        <v>9789863380894</v>
      </c>
      <c r="G45" s="9">
        <v>2</v>
      </c>
      <c r="H45" s="10">
        <v>230</v>
      </c>
      <c r="I45" s="11">
        <f t="shared" si="2"/>
        <v>460</v>
      </c>
      <c r="J45" s="12" t="s">
        <v>19</v>
      </c>
      <c r="K45" s="12" t="s">
        <v>19</v>
      </c>
      <c r="L45" s="12" t="s">
        <v>19</v>
      </c>
      <c r="M45" s="12"/>
      <c r="O45" s="18"/>
      <c r="P45" s="18"/>
    </row>
    <row r="46" spans="1:16" ht="49.5" x14ac:dyDescent="0.25">
      <c r="A46" s="2">
        <v>43</v>
      </c>
      <c r="B46" s="6" t="s">
        <v>100</v>
      </c>
      <c r="C46" s="7" t="s">
        <v>101</v>
      </c>
      <c r="D46" s="7" t="s">
        <v>85</v>
      </c>
      <c r="E46" s="24" t="s">
        <v>17</v>
      </c>
      <c r="F46" s="33">
        <v>9789864272051</v>
      </c>
      <c r="G46" s="9">
        <v>5</v>
      </c>
      <c r="H46" s="10">
        <v>290</v>
      </c>
      <c r="I46" s="11">
        <f t="shared" si="2"/>
        <v>1450</v>
      </c>
      <c r="J46" s="12" t="s">
        <v>19</v>
      </c>
      <c r="K46" s="12" t="s">
        <v>19</v>
      </c>
      <c r="L46" s="12" t="s">
        <v>19</v>
      </c>
      <c r="M46" s="12"/>
      <c r="O46" s="18"/>
      <c r="P46" s="18"/>
    </row>
    <row r="47" spans="1:16" ht="49.5" x14ac:dyDescent="0.25">
      <c r="A47" s="2">
        <v>44</v>
      </c>
      <c r="B47" s="6" t="s">
        <v>102</v>
      </c>
      <c r="C47" s="7" t="s">
        <v>103</v>
      </c>
      <c r="D47" s="7" t="s">
        <v>79</v>
      </c>
      <c r="E47" s="24" t="s">
        <v>17</v>
      </c>
      <c r="F47" s="33">
        <v>9789863429425</v>
      </c>
      <c r="G47" s="9">
        <v>2</v>
      </c>
      <c r="H47" s="10">
        <v>880</v>
      </c>
      <c r="I47" s="11">
        <f t="shared" si="2"/>
        <v>1760</v>
      </c>
      <c r="J47" s="12" t="s">
        <v>19</v>
      </c>
      <c r="K47" s="12" t="s">
        <v>19</v>
      </c>
      <c r="L47" s="12" t="s">
        <v>19</v>
      </c>
      <c r="M47" s="12"/>
      <c r="O47" s="18"/>
      <c r="P47" s="18"/>
    </row>
    <row r="48" spans="1:16" ht="82.5" x14ac:dyDescent="0.25">
      <c r="A48" s="2">
        <v>45</v>
      </c>
      <c r="B48" s="6" t="s">
        <v>104</v>
      </c>
      <c r="C48" s="7" t="s">
        <v>105</v>
      </c>
      <c r="D48" s="7" t="s">
        <v>86</v>
      </c>
      <c r="E48" s="24" t="s">
        <v>17</v>
      </c>
      <c r="F48" s="33">
        <v>9789864796472</v>
      </c>
      <c r="G48" s="9">
        <v>2</v>
      </c>
      <c r="H48" s="10">
        <v>480</v>
      </c>
      <c r="I48" s="11">
        <f t="shared" si="2"/>
        <v>960</v>
      </c>
      <c r="J48" s="12" t="s">
        <v>19</v>
      </c>
      <c r="K48" s="12" t="s">
        <v>19</v>
      </c>
      <c r="L48" s="12" t="s">
        <v>19</v>
      </c>
      <c r="M48" s="12"/>
      <c r="O48" s="18"/>
      <c r="P48" s="18"/>
    </row>
    <row r="49" spans="1:16" ht="38.25" customHeight="1" x14ac:dyDescent="0.25">
      <c r="A49" s="2">
        <v>46</v>
      </c>
      <c r="B49" s="6" t="s">
        <v>106</v>
      </c>
      <c r="C49" s="7" t="s">
        <v>107</v>
      </c>
      <c r="D49" s="7" t="s">
        <v>57</v>
      </c>
      <c r="E49" s="24" t="s">
        <v>17</v>
      </c>
      <c r="F49" s="33">
        <v>9789862116609</v>
      </c>
      <c r="G49" s="9">
        <v>2</v>
      </c>
      <c r="H49" s="10">
        <v>350</v>
      </c>
      <c r="I49" s="11">
        <f t="shared" si="2"/>
        <v>700</v>
      </c>
      <c r="J49" s="12" t="s">
        <v>19</v>
      </c>
      <c r="K49" s="12" t="s">
        <v>19</v>
      </c>
      <c r="L49" s="12" t="s">
        <v>19</v>
      </c>
      <c r="M49" s="12"/>
      <c r="O49" s="18"/>
      <c r="P49" s="18"/>
    </row>
    <row r="50" spans="1:16" ht="19.5" x14ac:dyDescent="0.25">
      <c r="A50" s="2">
        <v>47</v>
      </c>
      <c r="B50" s="6" t="s">
        <v>108</v>
      </c>
      <c r="C50" s="7" t="s">
        <v>109</v>
      </c>
      <c r="D50" s="7" t="s">
        <v>87</v>
      </c>
      <c r="E50" s="24" t="s">
        <v>17</v>
      </c>
      <c r="F50" s="33">
        <v>9789864491698</v>
      </c>
      <c r="G50" s="9">
        <v>2</v>
      </c>
      <c r="H50" s="10">
        <v>250</v>
      </c>
      <c r="I50" s="11">
        <f t="shared" si="2"/>
        <v>500</v>
      </c>
      <c r="J50" s="12" t="s">
        <v>19</v>
      </c>
      <c r="K50" s="12" t="s">
        <v>19</v>
      </c>
      <c r="L50" s="12" t="s">
        <v>19</v>
      </c>
      <c r="M50" s="12"/>
      <c r="O50" s="18"/>
      <c r="P50" s="18"/>
    </row>
    <row r="51" spans="1:16" ht="19.5" x14ac:dyDescent="0.25">
      <c r="A51" s="2">
        <v>48</v>
      </c>
      <c r="B51" s="6" t="s">
        <v>110</v>
      </c>
      <c r="C51" s="7" t="s">
        <v>111</v>
      </c>
      <c r="D51" s="7" t="s">
        <v>88</v>
      </c>
      <c r="E51" s="24" t="s">
        <v>17</v>
      </c>
      <c r="F51" s="33">
        <v>9789867460271</v>
      </c>
      <c r="G51" s="9">
        <v>5</v>
      </c>
      <c r="H51" s="10">
        <v>280</v>
      </c>
      <c r="I51" s="11">
        <f t="shared" si="2"/>
        <v>1400</v>
      </c>
      <c r="J51" s="12" t="s">
        <v>19</v>
      </c>
      <c r="K51" s="12" t="s">
        <v>19</v>
      </c>
      <c r="L51" s="12" t="s">
        <v>19</v>
      </c>
      <c r="M51" s="12"/>
      <c r="O51" s="18"/>
      <c r="P51" s="18"/>
    </row>
    <row r="52" spans="1:16" ht="19.5" x14ac:dyDescent="0.25">
      <c r="A52" s="2">
        <v>49</v>
      </c>
      <c r="B52" s="6" t="s">
        <v>112</v>
      </c>
      <c r="C52" s="7" t="s">
        <v>68</v>
      </c>
      <c r="D52" s="7" t="s">
        <v>69</v>
      </c>
      <c r="E52" s="24" t="s">
        <v>17</v>
      </c>
      <c r="F52" s="33">
        <v>9789861898179</v>
      </c>
      <c r="G52" s="9">
        <v>2</v>
      </c>
      <c r="H52" s="10">
        <v>280</v>
      </c>
      <c r="I52" s="11">
        <f t="shared" ref="I52:I83" si="3">G52*H52</f>
        <v>560</v>
      </c>
      <c r="J52" s="12" t="s">
        <v>19</v>
      </c>
      <c r="K52" s="12" t="s">
        <v>19</v>
      </c>
      <c r="L52" s="12" t="s">
        <v>19</v>
      </c>
      <c r="M52" s="12"/>
      <c r="O52" s="18"/>
      <c r="P52" s="18"/>
    </row>
    <row r="53" spans="1:16" ht="19.5" x14ac:dyDescent="0.25">
      <c r="A53" s="2">
        <v>50</v>
      </c>
      <c r="B53" s="6" t="s">
        <v>125</v>
      </c>
      <c r="C53" s="7" t="s">
        <v>126</v>
      </c>
      <c r="D53" s="7" t="s">
        <v>113</v>
      </c>
      <c r="E53" s="24" t="s">
        <v>17</v>
      </c>
      <c r="F53" s="33">
        <v>9789571466989</v>
      </c>
      <c r="G53" s="9">
        <v>2</v>
      </c>
      <c r="H53" s="10">
        <v>280</v>
      </c>
      <c r="I53" s="11">
        <f t="shared" si="3"/>
        <v>560</v>
      </c>
      <c r="J53" s="12" t="s">
        <v>19</v>
      </c>
      <c r="K53" s="12" t="s">
        <v>19</v>
      </c>
      <c r="L53" s="12" t="s">
        <v>19</v>
      </c>
      <c r="M53" s="12"/>
      <c r="O53" s="18"/>
      <c r="P53" s="18"/>
    </row>
    <row r="54" spans="1:16" ht="19.5" x14ac:dyDescent="0.25">
      <c r="A54" s="2">
        <v>51</v>
      </c>
      <c r="B54" s="6" t="s">
        <v>114</v>
      </c>
      <c r="C54" s="7" t="s">
        <v>127</v>
      </c>
      <c r="D54" s="7" t="s">
        <v>86</v>
      </c>
      <c r="E54" s="24" t="s">
        <v>17</v>
      </c>
      <c r="F54" s="33">
        <v>9789864794751</v>
      </c>
      <c r="G54" s="9">
        <v>2</v>
      </c>
      <c r="H54" s="10">
        <v>880</v>
      </c>
      <c r="I54" s="11">
        <f t="shared" si="3"/>
        <v>1760</v>
      </c>
      <c r="J54" s="12" t="s">
        <v>19</v>
      </c>
      <c r="K54" s="12" t="s">
        <v>19</v>
      </c>
      <c r="L54" s="12" t="s">
        <v>19</v>
      </c>
      <c r="M54" s="12"/>
      <c r="O54" s="18"/>
      <c r="P54" s="18"/>
    </row>
    <row r="55" spans="1:16" ht="19.5" x14ac:dyDescent="0.25">
      <c r="A55" s="2">
        <v>52</v>
      </c>
      <c r="B55" s="6" t="s">
        <v>128</v>
      </c>
      <c r="C55" s="7" t="s">
        <v>129</v>
      </c>
      <c r="D55" s="7" t="s">
        <v>85</v>
      </c>
      <c r="E55" s="24" t="s">
        <v>17</v>
      </c>
      <c r="F55" s="33">
        <v>9789864271511</v>
      </c>
      <c r="G55" s="9">
        <v>2</v>
      </c>
      <c r="H55" s="10">
        <v>300</v>
      </c>
      <c r="I55" s="11">
        <f t="shared" si="3"/>
        <v>600</v>
      </c>
      <c r="J55" s="12" t="s">
        <v>19</v>
      </c>
      <c r="K55" s="12" t="s">
        <v>19</v>
      </c>
      <c r="L55" s="12" t="s">
        <v>19</v>
      </c>
      <c r="M55" s="12"/>
      <c r="O55" s="18"/>
      <c r="P55" s="18"/>
    </row>
    <row r="56" spans="1:16" ht="49.5" x14ac:dyDescent="0.25">
      <c r="A56" s="2">
        <v>53</v>
      </c>
      <c r="B56" s="6" t="s">
        <v>130</v>
      </c>
      <c r="C56" s="7" t="s">
        <v>131</v>
      </c>
      <c r="D56" s="7" t="s">
        <v>76</v>
      </c>
      <c r="E56" s="24" t="s">
        <v>17</v>
      </c>
      <c r="F56" s="33">
        <v>9789575035730</v>
      </c>
      <c r="G56" s="9">
        <v>2</v>
      </c>
      <c r="H56" s="10">
        <v>300</v>
      </c>
      <c r="I56" s="11">
        <f t="shared" si="3"/>
        <v>600</v>
      </c>
      <c r="J56" s="12" t="s">
        <v>19</v>
      </c>
      <c r="K56" s="12" t="s">
        <v>19</v>
      </c>
      <c r="L56" s="12" t="s">
        <v>19</v>
      </c>
      <c r="M56" s="12"/>
      <c r="O56" s="18"/>
      <c r="P56" s="18"/>
    </row>
    <row r="57" spans="1:16" ht="19.5" x14ac:dyDescent="0.25">
      <c r="A57" s="2">
        <v>54</v>
      </c>
      <c r="B57" s="6" t="s">
        <v>132</v>
      </c>
      <c r="C57" s="7" t="s">
        <v>133</v>
      </c>
      <c r="D57" s="7" t="s">
        <v>90</v>
      </c>
      <c r="E57" s="24" t="s">
        <v>17</v>
      </c>
      <c r="F57" s="33">
        <v>9789862037782</v>
      </c>
      <c r="G57" s="9">
        <v>2</v>
      </c>
      <c r="H57" s="10">
        <v>599</v>
      </c>
      <c r="I57" s="11">
        <f t="shared" si="3"/>
        <v>1198</v>
      </c>
      <c r="J57" s="12" t="s">
        <v>19</v>
      </c>
      <c r="K57" s="12" t="s">
        <v>19</v>
      </c>
      <c r="L57" s="12" t="s">
        <v>19</v>
      </c>
      <c r="M57" s="12"/>
      <c r="O57" s="18"/>
      <c r="P57" s="18"/>
    </row>
    <row r="58" spans="1:16" ht="19.5" x14ac:dyDescent="0.25">
      <c r="A58" s="2">
        <v>55</v>
      </c>
      <c r="B58" s="6" t="s">
        <v>134</v>
      </c>
      <c r="C58" s="7" t="s">
        <v>135</v>
      </c>
      <c r="D58" s="7" t="s">
        <v>76</v>
      </c>
      <c r="E58" s="24" t="s">
        <v>17</v>
      </c>
      <c r="F58" s="33">
        <v>9786263050341</v>
      </c>
      <c r="G58" s="9">
        <v>2</v>
      </c>
      <c r="H58" s="10">
        <v>320</v>
      </c>
      <c r="I58" s="11">
        <f t="shared" si="3"/>
        <v>640</v>
      </c>
      <c r="J58" s="12" t="s">
        <v>19</v>
      </c>
      <c r="K58" s="12" t="s">
        <v>19</v>
      </c>
      <c r="L58" s="12" t="s">
        <v>19</v>
      </c>
      <c r="M58" s="12"/>
      <c r="O58" s="18"/>
      <c r="P58" s="18"/>
    </row>
    <row r="59" spans="1:16" ht="33" x14ac:dyDescent="0.25">
      <c r="A59" s="2">
        <v>56</v>
      </c>
      <c r="B59" s="6" t="s">
        <v>136</v>
      </c>
      <c r="C59" s="7" t="s">
        <v>137</v>
      </c>
      <c r="D59" s="7" t="s">
        <v>115</v>
      </c>
      <c r="E59" s="24" t="s">
        <v>17</v>
      </c>
      <c r="F59" s="33">
        <v>9789863597537</v>
      </c>
      <c r="G59" s="9">
        <v>2</v>
      </c>
      <c r="H59" s="10">
        <v>350</v>
      </c>
      <c r="I59" s="11">
        <f t="shared" si="3"/>
        <v>700</v>
      </c>
      <c r="J59" s="12" t="s">
        <v>19</v>
      </c>
      <c r="K59" s="12" t="s">
        <v>19</v>
      </c>
      <c r="L59" s="12" t="s">
        <v>19</v>
      </c>
      <c r="M59" s="12"/>
      <c r="O59" s="18"/>
      <c r="P59" s="18"/>
    </row>
    <row r="60" spans="1:16" ht="33" x14ac:dyDescent="0.25">
      <c r="A60" s="2">
        <v>57</v>
      </c>
      <c r="B60" s="6" t="s">
        <v>138</v>
      </c>
      <c r="C60" s="7" t="s">
        <v>139</v>
      </c>
      <c r="D60" s="7" t="s">
        <v>116</v>
      </c>
      <c r="E60" s="24" t="s">
        <v>17</v>
      </c>
      <c r="F60" s="33">
        <v>9789864439515</v>
      </c>
      <c r="G60" s="9">
        <v>1</v>
      </c>
      <c r="H60" s="10">
        <v>380</v>
      </c>
      <c r="I60" s="11">
        <f t="shared" si="3"/>
        <v>380</v>
      </c>
      <c r="J60" s="12" t="s">
        <v>19</v>
      </c>
      <c r="K60" s="12" t="s">
        <v>19</v>
      </c>
      <c r="L60" s="12" t="s">
        <v>19</v>
      </c>
      <c r="M60" s="12"/>
      <c r="O60" s="18"/>
      <c r="P60" s="18"/>
    </row>
    <row r="61" spans="1:16" ht="19.5" x14ac:dyDescent="0.25">
      <c r="A61" s="2">
        <v>58</v>
      </c>
      <c r="B61" s="6" t="s">
        <v>140</v>
      </c>
      <c r="C61" s="7" t="s">
        <v>141</v>
      </c>
      <c r="D61" s="7" t="s">
        <v>117</v>
      </c>
      <c r="E61" s="24" t="s">
        <v>17</v>
      </c>
      <c r="F61" s="33">
        <v>9789578544284</v>
      </c>
      <c r="G61" s="9">
        <v>2</v>
      </c>
      <c r="H61" s="10">
        <v>320</v>
      </c>
      <c r="I61" s="11">
        <f t="shared" si="3"/>
        <v>640</v>
      </c>
      <c r="J61" s="12" t="s">
        <v>19</v>
      </c>
      <c r="K61" s="12" t="s">
        <v>19</v>
      </c>
      <c r="L61" s="12" t="s">
        <v>19</v>
      </c>
      <c r="M61" s="12"/>
      <c r="O61" s="18"/>
      <c r="P61" s="18"/>
    </row>
    <row r="62" spans="1:16" ht="19.5" x14ac:dyDescent="0.25">
      <c r="A62" s="2">
        <v>59</v>
      </c>
      <c r="B62" s="6" t="s">
        <v>142</v>
      </c>
      <c r="C62" s="7" t="s">
        <v>143</v>
      </c>
      <c r="D62" s="7" t="s">
        <v>86</v>
      </c>
      <c r="E62" s="24" t="s">
        <v>17</v>
      </c>
      <c r="F62" s="33">
        <v>9789864796243</v>
      </c>
      <c r="G62" s="9">
        <v>5</v>
      </c>
      <c r="H62" s="10">
        <v>300</v>
      </c>
      <c r="I62" s="11">
        <f t="shared" si="3"/>
        <v>1500</v>
      </c>
      <c r="J62" s="12" t="s">
        <v>19</v>
      </c>
      <c r="K62" s="12" t="s">
        <v>19</v>
      </c>
      <c r="L62" s="12" t="s">
        <v>19</v>
      </c>
      <c r="M62" s="12"/>
      <c r="O62" s="18"/>
      <c r="P62" s="18"/>
    </row>
    <row r="63" spans="1:16" ht="33" x14ac:dyDescent="0.25">
      <c r="A63" s="2">
        <v>60</v>
      </c>
      <c r="B63" s="6" t="s">
        <v>144</v>
      </c>
      <c r="C63" s="7" t="s">
        <v>145</v>
      </c>
      <c r="D63" s="7" t="s">
        <v>86</v>
      </c>
      <c r="E63" s="24" t="s">
        <v>17</v>
      </c>
      <c r="F63" s="33">
        <v>9789864798506</v>
      </c>
      <c r="G63" s="9">
        <v>1</v>
      </c>
      <c r="H63" s="10">
        <v>350</v>
      </c>
      <c r="I63" s="11">
        <f t="shared" si="3"/>
        <v>350</v>
      </c>
      <c r="J63" s="12" t="s">
        <v>19</v>
      </c>
      <c r="K63" s="12" t="s">
        <v>19</v>
      </c>
      <c r="L63" s="12" t="s">
        <v>19</v>
      </c>
      <c r="M63" s="12"/>
      <c r="O63" s="18"/>
      <c r="P63" s="18"/>
    </row>
    <row r="64" spans="1:16" ht="33" x14ac:dyDescent="0.25">
      <c r="A64" s="2">
        <v>61</v>
      </c>
      <c r="B64" s="6" t="s">
        <v>146</v>
      </c>
      <c r="C64" s="7" t="s">
        <v>147</v>
      </c>
      <c r="D64" s="7" t="s">
        <v>118</v>
      </c>
      <c r="E64" s="24" t="s">
        <v>17</v>
      </c>
      <c r="F64" s="33">
        <v>9789869537766</v>
      </c>
      <c r="G64" s="9">
        <v>2</v>
      </c>
      <c r="H64" s="10">
        <v>500</v>
      </c>
      <c r="I64" s="11">
        <f t="shared" si="3"/>
        <v>1000</v>
      </c>
      <c r="J64" s="12" t="s">
        <v>19</v>
      </c>
      <c r="K64" s="12" t="s">
        <v>19</v>
      </c>
      <c r="L64" s="12" t="s">
        <v>19</v>
      </c>
      <c r="M64" s="12"/>
      <c r="O64" s="18"/>
      <c r="P64" s="18"/>
    </row>
    <row r="65" spans="1:16" ht="19.5" x14ac:dyDescent="0.25">
      <c r="A65" s="2">
        <v>62</v>
      </c>
      <c r="B65" s="6" t="s">
        <v>148</v>
      </c>
      <c r="C65" s="7" t="s">
        <v>149</v>
      </c>
      <c r="D65" s="7" t="s">
        <v>76</v>
      </c>
      <c r="E65" s="24" t="s">
        <v>17</v>
      </c>
      <c r="F65" s="33">
        <v>9789575035327</v>
      </c>
      <c r="G65" s="9">
        <v>5</v>
      </c>
      <c r="H65" s="10">
        <v>360</v>
      </c>
      <c r="I65" s="11">
        <f t="shared" si="3"/>
        <v>1800</v>
      </c>
      <c r="J65" s="12" t="s">
        <v>19</v>
      </c>
      <c r="K65" s="12" t="s">
        <v>19</v>
      </c>
      <c r="L65" s="12" t="s">
        <v>19</v>
      </c>
      <c r="M65" s="12"/>
      <c r="O65" s="18"/>
      <c r="P65" s="18"/>
    </row>
    <row r="66" spans="1:16" ht="33" x14ac:dyDescent="0.25">
      <c r="A66" s="2">
        <v>63</v>
      </c>
      <c r="B66" s="6" t="s">
        <v>119</v>
      </c>
      <c r="C66" s="7" t="s">
        <v>149</v>
      </c>
      <c r="D66" s="7" t="s">
        <v>76</v>
      </c>
      <c r="E66" s="24" t="s">
        <v>17</v>
      </c>
      <c r="F66" s="33">
        <v>9789575035334</v>
      </c>
      <c r="G66" s="9">
        <v>2</v>
      </c>
      <c r="H66" s="10">
        <v>360</v>
      </c>
      <c r="I66" s="11">
        <f t="shared" si="3"/>
        <v>720</v>
      </c>
      <c r="J66" s="12" t="s">
        <v>19</v>
      </c>
      <c r="K66" s="12" t="s">
        <v>19</v>
      </c>
      <c r="L66" s="12" t="s">
        <v>19</v>
      </c>
      <c r="M66" s="12"/>
      <c r="O66" s="18"/>
      <c r="P66" s="18"/>
    </row>
    <row r="67" spans="1:16" ht="82.5" x14ac:dyDescent="0.25">
      <c r="A67" s="2">
        <v>64</v>
      </c>
      <c r="B67" s="6" t="s">
        <v>120</v>
      </c>
      <c r="C67" s="7" t="s">
        <v>150</v>
      </c>
      <c r="D67" s="7" t="s">
        <v>117</v>
      </c>
      <c r="E67" s="24" t="s">
        <v>17</v>
      </c>
      <c r="F67" s="33">
        <v>9789578544123</v>
      </c>
      <c r="G67" s="9">
        <v>2</v>
      </c>
      <c r="H67" s="10">
        <v>340</v>
      </c>
      <c r="I67" s="11">
        <f t="shared" si="3"/>
        <v>680</v>
      </c>
      <c r="J67" s="12" t="s">
        <v>19</v>
      </c>
      <c r="K67" s="12" t="s">
        <v>19</v>
      </c>
      <c r="L67" s="12" t="s">
        <v>19</v>
      </c>
      <c r="M67" s="12"/>
      <c r="O67" s="18"/>
      <c r="P67" s="18"/>
    </row>
    <row r="68" spans="1:16" ht="33" x14ac:dyDescent="0.25">
      <c r="A68" s="2">
        <v>65</v>
      </c>
      <c r="B68" s="6" t="s">
        <v>198</v>
      </c>
      <c r="C68" s="7" t="s">
        <v>199</v>
      </c>
      <c r="D68" s="7" t="s">
        <v>121</v>
      </c>
      <c r="E68" s="24" t="s">
        <v>17</v>
      </c>
      <c r="F68" s="33">
        <v>9789570854756</v>
      </c>
      <c r="G68" s="9">
        <v>2</v>
      </c>
      <c r="H68" s="10">
        <v>350</v>
      </c>
      <c r="I68" s="11">
        <f t="shared" si="3"/>
        <v>700</v>
      </c>
      <c r="J68" s="12" t="s">
        <v>19</v>
      </c>
      <c r="K68" s="12" t="s">
        <v>19</v>
      </c>
      <c r="L68" s="12" t="s">
        <v>19</v>
      </c>
      <c r="M68" s="12"/>
      <c r="O68" s="18"/>
      <c r="P68" s="18"/>
    </row>
    <row r="69" spans="1:16" ht="18.75" customHeight="1" x14ac:dyDescent="0.25">
      <c r="A69" s="2">
        <v>66</v>
      </c>
      <c r="B69" s="6" t="s">
        <v>200</v>
      </c>
      <c r="C69" s="7" t="s">
        <v>201</v>
      </c>
      <c r="D69" s="7" t="s">
        <v>122</v>
      </c>
      <c r="E69" s="24" t="s">
        <v>17</v>
      </c>
      <c r="F69" s="33">
        <v>9789578950849</v>
      </c>
      <c r="G69" s="9">
        <v>2</v>
      </c>
      <c r="H69" s="10">
        <v>280</v>
      </c>
      <c r="I69" s="11">
        <f t="shared" si="3"/>
        <v>560</v>
      </c>
      <c r="J69" s="12" t="s">
        <v>19</v>
      </c>
      <c r="K69" s="12" t="s">
        <v>19</v>
      </c>
      <c r="L69" s="12" t="s">
        <v>19</v>
      </c>
      <c r="M69" s="12"/>
      <c r="O69" s="18"/>
      <c r="P69" s="18"/>
    </row>
    <row r="70" spans="1:16" ht="33" x14ac:dyDescent="0.25">
      <c r="A70" s="2">
        <v>67</v>
      </c>
      <c r="B70" s="6" t="s">
        <v>202</v>
      </c>
      <c r="C70" s="7" t="s">
        <v>203</v>
      </c>
      <c r="D70" s="7" t="s">
        <v>86</v>
      </c>
      <c r="E70" s="24" t="s">
        <v>17</v>
      </c>
      <c r="F70" s="33">
        <v>9789864791163</v>
      </c>
      <c r="G70" s="9">
        <v>2</v>
      </c>
      <c r="H70" s="10">
        <v>400</v>
      </c>
      <c r="I70" s="11">
        <f t="shared" si="3"/>
        <v>800</v>
      </c>
      <c r="J70" s="12" t="s">
        <v>19</v>
      </c>
      <c r="K70" s="12" t="s">
        <v>19</v>
      </c>
      <c r="L70" s="12" t="s">
        <v>19</v>
      </c>
      <c r="M70" s="12"/>
      <c r="O70" s="18"/>
      <c r="P70" s="18"/>
    </row>
    <row r="71" spans="1:16" ht="37.5" x14ac:dyDescent="0.25">
      <c r="A71" s="2">
        <v>68</v>
      </c>
      <c r="B71" s="29" t="s">
        <v>123</v>
      </c>
      <c r="C71" s="7" t="s">
        <v>203</v>
      </c>
      <c r="D71" s="7" t="s">
        <v>86</v>
      </c>
      <c r="E71" s="24" t="s">
        <v>17</v>
      </c>
      <c r="F71" s="33">
        <v>9789864791170</v>
      </c>
      <c r="G71" s="9">
        <v>2</v>
      </c>
      <c r="H71" s="10">
        <v>400</v>
      </c>
      <c r="I71" s="11">
        <f t="shared" si="3"/>
        <v>800</v>
      </c>
      <c r="J71" s="12" t="s">
        <v>19</v>
      </c>
      <c r="K71" s="12" t="s">
        <v>19</v>
      </c>
      <c r="L71" s="12" t="s">
        <v>19</v>
      </c>
      <c r="M71" s="12"/>
      <c r="O71" s="18"/>
      <c r="P71" s="18"/>
    </row>
    <row r="72" spans="1:16" ht="37.5" x14ac:dyDescent="0.25">
      <c r="A72" s="28">
        <v>69</v>
      </c>
      <c r="B72" s="37" t="s">
        <v>124</v>
      </c>
      <c r="C72" s="27" t="s">
        <v>203</v>
      </c>
      <c r="D72" s="27" t="s">
        <v>86</v>
      </c>
      <c r="E72" s="38" t="s">
        <v>17</v>
      </c>
      <c r="F72" s="39">
        <v>9789864791217</v>
      </c>
      <c r="G72" s="40">
        <v>2</v>
      </c>
      <c r="H72" s="41">
        <v>400</v>
      </c>
      <c r="I72" s="42">
        <f t="shared" si="3"/>
        <v>800</v>
      </c>
      <c r="J72" s="43" t="s">
        <v>19</v>
      </c>
      <c r="K72" s="43" t="s">
        <v>19</v>
      </c>
      <c r="L72" s="43" t="s">
        <v>19</v>
      </c>
      <c r="M72" s="43"/>
      <c r="O72" s="18"/>
      <c r="P72" s="18"/>
    </row>
    <row r="73" spans="1:16" s="1" customFormat="1" ht="19.5" x14ac:dyDescent="0.25">
      <c r="A73" s="2" t="s">
        <v>11</v>
      </c>
      <c r="E73" s="2"/>
      <c r="F73" s="32"/>
      <c r="G73" s="5">
        <f>SUM(G20:G29)</f>
        <v>44</v>
      </c>
      <c r="H73" s="5"/>
      <c r="I73" s="5">
        <f>SUM(I4:I72)</f>
        <v>65324</v>
      </c>
      <c r="O73" s="25"/>
      <c r="P73" s="44"/>
    </row>
    <row r="74" spans="1:16" ht="270" customHeight="1" x14ac:dyDescent="0.25">
      <c r="A74" s="45" t="s">
        <v>14</v>
      </c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O74" s="18"/>
      <c r="P74" s="20"/>
    </row>
    <row r="75" spans="1:16" ht="82.5" customHeight="1" x14ac:dyDescent="0.25">
      <c r="A75" s="52" t="s">
        <v>205</v>
      </c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O75" s="20"/>
    </row>
    <row r="76" spans="1:16" x14ac:dyDescent="0.25">
      <c r="O76" s="20"/>
    </row>
    <row r="77" spans="1:16" x14ac:dyDescent="0.25">
      <c r="O77" s="20"/>
    </row>
  </sheetData>
  <mergeCells count="4">
    <mergeCell ref="A74:M74"/>
    <mergeCell ref="A1:M1"/>
    <mergeCell ref="A2:M2"/>
    <mergeCell ref="A75:M75"/>
  </mergeCells>
  <phoneticPr fontId="1" type="noConversion"/>
  <conditionalFormatting sqref="B73:B80 B40:B70 B28 B20 B31">
    <cfRule type="expression" dxfId="1" priority="29" stopIfTrue="1">
      <formula>AND(COUNTIF(#REF!,B20)+COUNTIF($B$2:$B$112,B20)&gt;1,NOT(ISBLANK(B20)))</formula>
    </cfRule>
  </conditionalFormatting>
  <conditionalFormatting sqref="B14">
    <cfRule type="expression" dxfId="0" priority="30" stopIfTrue="1">
      <formula>AND(COUNTIF(#REF!,B14)+COUNTIF($B$2:$B$55,B14)&gt;1,NOT(ISBLANK(B14)))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2" fitToHeight="0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正式書單</vt:lpstr>
      <vt:lpstr>正式書單!Print_Area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2022-12-22T03:52:12Z</cp:lastPrinted>
  <dcterms:created xsi:type="dcterms:W3CDTF">2012-07-23T02:09:03Z</dcterms:created>
  <dcterms:modified xsi:type="dcterms:W3CDTF">2022-12-23T06:40:38Z</dcterms:modified>
</cp:coreProperties>
</file>